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55" windowWidth="27495" windowHeight="11445"/>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Доходы!$F$85</definedName>
    <definedName name="LAST_CELL" localSheetId="2">Источники!$F$35</definedName>
    <definedName name="LAST_CELL" localSheetId="1">Расходы!$F$80</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Доходы!$A$85</definedName>
    <definedName name="REND_1" localSheetId="2">Источники!$A$23</definedName>
    <definedName name="REND_1" localSheetId="1">Расходы!$A$81</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45621" refMode="R1C1"/>
</workbook>
</file>

<file path=xl/calcChain.xml><?xml version="1.0" encoding="utf-8"?>
<calcChain xmlns="http://schemas.openxmlformats.org/spreadsheetml/2006/main">
  <c r="F40" i="2" l="1"/>
  <c r="E22" i="2"/>
  <c r="D22" i="2"/>
  <c r="F25" i="2"/>
  <c r="E20" i="3" l="1"/>
  <c r="E22" i="3"/>
  <c r="F79" i="2" l="1"/>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39" i="2"/>
  <c r="F38" i="2"/>
  <c r="F37" i="2"/>
  <c r="F36" i="2"/>
  <c r="F35" i="2"/>
  <c r="F34" i="2"/>
  <c r="F33" i="2"/>
  <c r="F32" i="2"/>
  <c r="F31" i="2"/>
  <c r="F30" i="2"/>
  <c r="F29" i="2"/>
  <c r="F28" i="2"/>
  <c r="F27" i="2"/>
  <c r="F26" i="2"/>
  <c r="F24" i="2"/>
  <c r="F23" i="2"/>
  <c r="F22" i="2"/>
  <c r="F21" i="2"/>
  <c r="F20" i="2"/>
  <c r="F19" i="2"/>
  <c r="F18" i="2"/>
  <c r="F17" i="2"/>
  <c r="F16" i="2"/>
  <c r="F15" i="2"/>
  <c r="F13" i="2"/>
  <c r="F85" i="1"/>
  <c r="F84" i="1"/>
  <c r="F83" i="1"/>
  <c r="F82" i="1"/>
  <c r="F81" i="1"/>
  <c r="F80" i="1"/>
  <c r="F79" i="1"/>
  <c r="F78" i="1"/>
  <c r="F77" i="1"/>
  <c r="F76" i="1"/>
  <c r="F75" i="1"/>
  <c r="F74" i="1"/>
  <c r="F73" i="1"/>
  <c r="F72" i="1"/>
  <c r="F71" i="1"/>
  <c r="F70" i="1"/>
  <c r="F69" i="1"/>
  <c r="F68" i="1"/>
  <c r="F67" i="1"/>
  <c r="F66" i="1"/>
  <c r="F65" i="1"/>
  <c r="F64" i="1"/>
  <c r="F63" i="1"/>
  <c r="F62" i="1"/>
  <c r="F61" i="1"/>
  <c r="F60" i="1"/>
  <c r="F59" i="1"/>
  <c r="F58" i="1"/>
  <c r="F57" i="1"/>
  <c r="F56" i="1"/>
  <c r="F55" i="1"/>
  <c r="F54" i="1"/>
  <c r="F53" i="1"/>
  <c r="F52" i="1"/>
  <c r="F51" i="1"/>
  <c r="F50" i="1"/>
  <c r="F49" i="1"/>
  <c r="F48" i="1"/>
  <c r="F47" i="1"/>
  <c r="F46" i="1"/>
  <c r="F45" i="1"/>
  <c r="F44" i="1"/>
  <c r="F43" i="1"/>
  <c r="F42" i="1"/>
  <c r="F41" i="1"/>
  <c r="F40" i="1"/>
  <c r="F39" i="1"/>
  <c r="F38" i="1"/>
  <c r="F37" i="1"/>
  <c r="F36" i="1"/>
  <c r="F35" i="1"/>
  <c r="F34" i="1"/>
  <c r="F33" i="1"/>
  <c r="F32" i="1"/>
  <c r="F31" i="1"/>
  <c r="F30" i="1"/>
  <c r="F29" i="1"/>
  <c r="F28" i="1"/>
  <c r="F27" i="1"/>
  <c r="F26" i="1"/>
  <c r="F25" i="1"/>
  <c r="F24" i="1"/>
  <c r="F23" i="1"/>
  <c r="F22" i="1"/>
  <c r="F21" i="1"/>
  <c r="F19" i="1"/>
</calcChain>
</file>

<file path=xl/sharedStrings.xml><?xml version="1.0" encoding="utf-8"?>
<sst xmlns="http://schemas.openxmlformats.org/spreadsheetml/2006/main" count="539" uniqueCount="317">
  <si>
    <t/>
  </si>
  <si>
    <t>ОТЧЕТ ОБ ИСПОЛНЕНИИ БЮДЖЕТА</t>
  </si>
  <si>
    <t>КОДЫ</t>
  </si>
  <si>
    <t xml:space="preserve">  Форма по ОКУД</t>
  </si>
  <si>
    <t>0503117</t>
  </si>
  <si>
    <t xml:space="preserve">                   Дата</t>
  </si>
  <si>
    <t>на 01 января 2025 г.</t>
  </si>
  <si>
    <t>01.01.2025</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</si>
  <si>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</si>
  <si>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</si>
  <si>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</si>
  <si>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</si>
  <si>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</si>
  <si>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</si>
  <si>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Администрация Мокрологского сельского поселения</t>
  </si>
  <si>
    <t>Мокрологское сельское поселение Октябрьского района</t>
  </si>
  <si>
    <t>Периодичность: годовая</t>
  </si>
  <si>
    <t>Единица измерения: руб.</t>
  </si>
  <si>
    <t>04227634</t>
  </si>
  <si>
    <t>951</t>
  </si>
  <si>
    <t>60641445</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</si>
  <si>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</si>
  <si>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</si>
  <si>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</si>
  <si>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</si>
  <si>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</si>
  <si>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</si>
  <si>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</si>
  <si>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</si>
  <si>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</si>
  <si>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</si>
  <si>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</si>
  <si>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</si>
  <si>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</si>
  <si>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</si>
  <si>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</si>
  <si>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</si>
  <si>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</si>
  <si>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</si>
  <si>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</si>
  <si>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</si>
  <si>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</si>
  <si>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</si>
  <si>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</si>
  <si>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</si>
  <si>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</si>
  <si>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</si>
  <si>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</si>
  <si>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</si>
  <si>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</si>
  <si>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</si>
  <si>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</si>
  <si>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</si>
  <si>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</si>
  <si>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</si>
  <si>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</si>
  <si>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</si>
  <si>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182 10102080010000110</t>
  </si>
  <si>
    <t>Налог на доходы физических лиц части суммы налога, превышающей 650 000 рублей, относящейся к части налоговой базы, превышающей 5 000 000 рублей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</si>
  <si>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</si>
  <si>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</si>
  <si>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182 10102130011000110</t>
  </si>
  <si>
    <t>НАЛОГИ НА СОВОКУПНЫЙ ДОХОД</t>
  </si>
  <si>
    <t>182 10500000000000000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</si>
  <si>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</si>
  <si>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</si>
  <si>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</si>
  <si>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</si>
  <si>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</si>
  <si>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</si>
  <si>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</si>
  <si>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НАЛОГИ НА ИМУЩЕСТВО</t>
  </si>
  <si>
    <t>182 10600000000000000</t>
  </si>
  <si>
    <t>Налог на имущество физических лиц</t>
  </si>
  <si>
    <t>182 10601000000000110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</si>
  <si>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</si>
  <si>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182 10601030100000110</t>
  </si>
  <si>
    <t>Налог на имущество физических лиц, взимаемый по ставкам, применяемым к объектам налогообложения, расположенным в границах сельских поселений (сумма платежа (перерасчеты, недоимка и задолженность по соответствующему платежу, в том числе по отмененному)</t>
  </si>
  <si>
    <t>182 10601030101000110</t>
  </si>
  <si>
    <t>Земельный налог</t>
  </si>
  <si>
    <t>182 10606000000000110</t>
  </si>
  <si>
    <t>Земельный налог с организаций</t>
  </si>
  <si>
    <t>182 10606030000000110</t>
  </si>
  <si>
    <t>Земельный налог с организаций, обладающих земельным участком, расположенным в границах сельских поселений</t>
  </si>
  <si>
    <t>182 10606033100000110</t>
  </si>
  <si>
    <t>Земельный налог с физических лиц</t>
  </si>
  <si>
    <t>182 10606040000000110</t>
  </si>
  <si>
    <t>Земельный налог с физических лиц, обладающих земельным участком, расположенным в границах сельских поселений</t>
  </si>
  <si>
    <t>182 10606043100000110</t>
  </si>
  <si>
    <t>ГОСУДАРСТВЕННАЯ ПОШЛИНА</t>
  </si>
  <si>
    <t>951 10800000000000000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</si>
  <si>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</si>
  <si>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951 10804000010000110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</si>
  <si>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</si>
  <si>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951 10804020010000110</t>
  </si>
  <si>
    <t>Государственная пошлина</t>
  </si>
  <si>
    <t>951 10804020011000110</t>
  </si>
  <si>
    <t>ДОХОДЫ ОТ ИСПОЛЬЗОВАНИЯ ИМУЩЕСТВА, НАХОДЯЩЕГОСЯ В ГОСУДАРСТВЕННОЙ И МУНИЦИПАЛЬНОЙ СОБСТВЕННОСТИ</t>
  </si>
  <si>
    <t>951 11100000000000000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</si>
  <si>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</si>
  <si>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</si>
  <si>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</si>
  <si>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</si>
  <si>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сельских поселений (за исключением земельных участков)</t>
  </si>
  <si>
    <t>951 11105075100000120</t>
  </si>
  <si>
    <t>ДОХОДЫ ОТ ОКАЗАНИЯ ПЛАТНЫХ УСЛУГ И КОМПЕНСАЦИИ ЗАТРАТ ГОСУДАРСТВА</t>
  </si>
  <si>
    <t>951 11300000000000000</t>
  </si>
  <si>
    <t>Доходы от компенсации затрат государства</t>
  </si>
  <si>
    <t>951 11302000000000130</t>
  </si>
  <si>
    <t>Доходы, поступающие в порядке возмещения расходов, понесенных в связи с эксплуатацией имущества</t>
  </si>
  <si>
    <t>951 11302060000000130</t>
  </si>
  <si>
    <t>Доходы, поступающие в порядке возмещения расходов, понесенных в связи с эксплуатацией имущества сельских поселений</t>
  </si>
  <si>
    <t>951 11302065100000130</t>
  </si>
  <si>
    <t>Прочие доходы от компенсации затрат государства</t>
  </si>
  <si>
    <t>951 11302990000000130</t>
  </si>
  <si>
    <t>Прочие доходы от компенсации затрат бюджетов сельских поселений</t>
  </si>
  <si>
    <t>951 11302995100000130</t>
  </si>
  <si>
    <t>ШТРАФЫ, САНКЦИИ, ВОЗМЕЩЕНИЕ УЩЕРБА</t>
  </si>
  <si>
    <t>951 11600000000000000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</si>
  <si>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</si>
  <si>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951 11607000010000140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</si>
  <si>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</si>
  <si>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951 11607090000000140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</si>
  <si>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</si>
  <si>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951 11607090100000140</t>
  </si>
  <si>
    <t>БЕЗВОЗМЕЗДНЫЕ ПОСТУПЛЕНИЯ</t>
  </si>
  <si>
    <t>951 20000000000000000</t>
  </si>
  <si>
    <t>БЕЗВОЗМЕЗДНЫЕ ПОСТУПЛЕНИЯ ОТ ДРУГИХ БЮДЖЕТОВ БЮДЖЕТНОЙ СИСТЕМЫ РОССИЙСКОЙ ФЕДЕРАЦИИ</t>
  </si>
  <si>
    <t>951 20200000000000000</t>
  </si>
  <si>
    <t>Дотации бюджетам бюджетной системы Российской Федерации</t>
  </si>
  <si>
    <t>951 20210000000000150</t>
  </si>
  <si>
    <t>Дотации на выравнивание бюджетной обеспеченности</t>
  </si>
  <si>
    <t>951 20215001000000150</t>
  </si>
  <si>
    <t>Дотации бюджетам сельских поселений на выравнивание бюджетной обеспеченности</t>
  </si>
  <si>
    <t>951 20215001100000150</t>
  </si>
  <si>
    <t>Дотации бюджетам на поддержку мер по обеспечению сбалансированности бюджетов</t>
  </si>
  <si>
    <t>951 20215002000000150</t>
  </si>
  <si>
    <t>Дотации бюджетам сельских поселений на поддержку мер по обеспечению сбалансированности бюджетов</t>
  </si>
  <si>
    <t>951 20215002100000150</t>
  </si>
  <si>
    <t>Субсидии бюджетам бюджетной системы Российской Федерации (межбюджетные субсидии)</t>
  </si>
  <si>
    <t>951 20220000000000150</t>
  </si>
  <si>
    <t>Субсидии бюджетам на обеспечение комплексного развития сельских территорий</t>
  </si>
  <si>
    <t>951 20225576000000150</t>
  </si>
  <si>
    <t>Субсидии бюджетам сельских поселений на обеспечение комплексного развития сельских территорий</t>
  </si>
  <si>
    <t>951 20225576100000150</t>
  </si>
  <si>
    <t>Субвенции бюджетам бюджетной системы Российской Федерации</t>
  </si>
  <si>
    <t>951 20230000000000150</t>
  </si>
  <si>
    <t>Субвенции местным бюджетам на выполнение передаваемых полномочий субъектов Российской Федерации</t>
  </si>
  <si>
    <t>951 20230024000000150</t>
  </si>
  <si>
    <t>Субвенции бюджетам сельских поселений на выполнение передаваемых полномочий субъектов Российской Федерации</t>
  </si>
  <si>
    <t>951 20230024100000150</t>
  </si>
  <si>
    <t>Субвенции бюджетам на осуществление первичного воинского учета на территориях, где отсутствуют военные комиссариаты</t>
  </si>
  <si>
    <t>951 20235118000000150</t>
  </si>
  <si>
    <t>Субвенции бюджетам сельских поселений на осуществление первичного воинского учета на территориях, где отсутствуют военные комиссариаты</t>
  </si>
  <si>
    <t>951 20235118100000150</t>
  </si>
  <si>
    <t>Иные межбюджетные трансферты</t>
  </si>
  <si>
    <t>951 20240000000000150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</si>
  <si>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</si>
  <si>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951 20240014000000150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</si>
  <si>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</si>
  <si>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951 20240014100000150</t>
  </si>
  <si>
    <t>Прочие межбюджетные трансферты, передаваемые бюджетам</t>
  </si>
  <si>
    <t>951 20249999000000150</t>
  </si>
  <si>
    <t>Прочие межбюджетные трансферты, передаваемые бюджетам сельских поселений</t>
  </si>
  <si>
    <t>951 20249999100000150</t>
  </si>
  <si>
    <t xml:space="preserve">                          2. Расходы бюджета</t>
  </si>
  <si>
    <t>Форма 0503117  с.2</t>
  </si>
  <si>
    <t>Код расхода по бюджетной классификации</t>
  </si>
  <si>
    <t>Расходы бюджета - всего</t>
  </si>
  <si>
    <t>200</t>
  </si>
  <si>
    <t>x</t>
  </si>
  <si>
    <t>АДМИНИСТРАЦИЯ МОКРОЛОГСКОГО СЕЛЬСКОГО ПОСЕЛЕНИЯ</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</si>
  <si>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</si>
  <si>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</si>
  <si>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</si>
  <si>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</si>
  <si>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</si>
  <si>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Расходы на выплаты по оплате труда работников Администрации Мокрологского сельского поселения в рамках подпрограммы "Развитие муниципального управления и муниципальной службы" муниципальной программы "Муниципальная политика"</t>
  </si>
  <si>
    <t xml:space="preserve">951 0104 1110000110 121 </t>
  </si>
  <si>
    <t xml:space="preserve">951 0104 1110000110 122 </t>
  </si>
  <si>
    <t xml:space="preserve">951 0104 1110000110 129 </t>
  </si>
  <si>
    <t>Расходы на обеспечение функций Администрации Мокрологского сельского поселения в рамках подпрограммы "Развитие муниципального управления и муниципальной службы" муниципальной программы "Муниципальная политика"</t>
  </si>
  <si>
    <t xml:space="preserve">951 0104 1110000190 244 </t>
  </si>
  <si>
    <t xml:space="preserve">951 0104 1110000190 247 </t>
  </si>
  <si>
    <t xml:space="preserve">951 0104 1110000190 852 </t>
  </si>
  <si>
    <t>Иные межбюджетные трансферты на осуществление полномочий по решению вопросов местного значения в сфере архитектуры и градостроительства</t>
  </si>
  <si>
    <t xml:space="preserve">951 0104 1110085800 121 </t>
  </si>
  <si>
    <t xml:space="preserve">951 0104 1110085800 129 </t>
  </si>
  <si>
    <t>Расходы на 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органа местного самоуправления Мокрологского сельского поселения</t>
  </si>
  <si>
    <t xml:space="preserve">951 0104 9990072390 244 </t>
  </si>
  <si>
    <t>Межбюджетные трансферты, перечисляемые из бюджета поселения бюджету Октябрьского района и направляемые на финансирование расходов, связанных с передачей осуществления части полномочий органов местного самоуправления поселения органам местного самоуправления муниципального образования «Октябрьский район» в рамках непрограммных расходов органа местного самоуправления Мокрологского сельского  поселения</t>
  </si>
  <si>
    <t xml:space="preserve">951 0104 9990085010 540 </t>
  </si>
  <si>
    <t>Обеспечение деятельности финансовых, налоговых и таможенных органов и органов финансового (финансово-бюджетного) надзора</t>
  </si>
  <si>
    <t xml:space="preserve">951 0106 0000000000 000 </t>
  </si>
  <si>
    <t xml:space="preserve">951 0106 9990085010 540 </t>
  </si>
  <si>
    <t>Другие общегосударственные вопросы</t>
  </si>
  <si>
    <t xml:space="preserve">951 0113 0000000000 000 </t>
  </si>
  <si>
    <t>Расходы на мероприятия по размещению информации в СМИ и других информационных средствах в рамках подпрограммы «Противодействие коррупции в Мокрологском сельском поселении» муниципальной программы «Обеспечение общественного порядка и противодействие преступности в Мокрологском сельском поселении»</t>
  </si>
  <si>
    <t xml:space="preserve">951 0113 1010020440 244 </t>
  </si>
  <si>
    <t xml:space="preserve">951 0113 1110000190 244 </t>
  </si>
  <si>
    <t xml:space="preserve">951 0113 1110000190 853 </t>
  </si>
  <si>
    <t xml:space="preserve">951 0113 9990085010 540 </t>
  </si>
  <si>
    <t>Реализация направления расходов в рамках непрограммных расходов органа местного самоуправления Мокрологского сельского поселения</t>
  </si>
  <si>
    <t xml:space="preserve">951 0113 9990099990 851 </t>
  </si>
  <si>
    <t>НАЦИОНАЛЬНАЯ ОБОРОНА</t>
  </si>
  <si>
    <t xml:space="preserve">951 0200 0000000000 000 </t>
  </si>
  <si>
    <t>Мобилизационная и вневойсковая подготовка</t>
  </si>
  <si>
    <t xml:space="preserve">951 0203 0000000000 000 </t>
  </si>
  <si>
    <t>Расходы на осуществление полномочий по осуществлению первичного воинского учета  на территориях, где отсутствуют военные комиссариаты в рамках непрограммных расходов органа местного самоуправления Мокрологского сельского поселения</t>
  </si>
  <si>
    <t xml:space="preserve">951 0203 9990051180 121 </t>
  </si>
  <si>
    <t xml:space="preserve">951 0203 9990051180 129 </t>
  </si>
  <si>
    <t>НАЦИОНАЛЬНАЯ ЭКОНОМИКА</t>
  </si>
  <si>
    <t xml:space="preserve">951 0400 0000000000 000 </t>
  </si>
  <si>
    <t>Дорожное хозяйство (дорожные фонды)</t>
  </si>
  <si>
    <t xml:space="preserve">951 0409 0000000000 000 </t>
  </si>
  <si>
    <t>Иные межбюджетные трансферты на ремонт и содержание автомобильных дорог общего пользования местного значения в рамках подпрограммы "Развитие транспортной инфраструктуры Мокрологского сельского поселения" муниципальной программы Мокрологского сельского поселения " Развитие транспортной системы в Мокрологском сельском поселении"</t>
  </si>
  <si>
    <t xml:space="preserve">951 0409 0710083510 244 </t>
  </si>
  <si>
    <t>Другие вопросы в области национальной экономики</t>
  </si>
  <si>
    <t xml:space="preserve">951 0412 0000000000 000 </t>
  </si>
  <si>
    <t xml:space="preserve">951 0412 9990099990 244 </t>
  </si>
  <si>
    <t>ЖИЛИЩНО-КОММУНАЛЬНОЕ ХОЗЯЙСТВО</t>
  </si>
  <si>
    <t xml:space="preserve">951 0500 0000000000 000 </t>
  </si>
  <si>
    <t>Благоустройство</t>
  </si>
  <si>
    <t xml:space="preserve">951 0503 0000000000 000 </t>
  </si>
  <si>
    <t>Ликвидация мест несанкционированного размещения отходов</t>
  </si>
  <si>
    <t xml:space="preserve">951 0503 0530085110 244 </t>
  </si>
  <si>
    <t>Расходы на содержание и обслуживание зеленых насаждений в рамках подпрограммы «Обеспечение реализации муниципальной программы «Благоустройство в Мокрологском сельском поселении» муниципальной программы «Благоустройство в Мокрологском сельском поселении»</t>
  </si>
  <si>
    <t xml:space="preserve">951 0503 0810020270 244 </t>
  </si>
  <si>
    <t>Расходы на содержание сетей уличного освещения в рамках подпрограммы «Обеспечение реализации муниципальной программы «Благоустройство в Мокрологском сельском поселении» муниципальной программы «Благоустройство в Мокрологском сельском поселении»</t>
  </si>
  <si>
    <t xml:space="preserve">951 0503 0810020280 244 </t>
  </si>
  <si>
    <t>Расходы на оплату уличного освещения в рамках подпрограммы «Обеспечение реализации муниципальной программы «Благоустройство в Мокрологском сельском поселении» муниципальной программы «Благоустройство в Мокрологском сельском поселении»</t>
  </si>
  <si>
    <t xml:space="preserve">951 0503 0810020290 247 </t>
  </si>
  <si>
    <t>Расходы на прочие мероприятия по благоустройству, привлечение жителей, индивидуальных предпринимателей и юридических лиц к работе по уборке и содержанию территории поселения в рамках подпрограммы «Обеспечение реализации муниципальной программы «Благоустройство в Мокрологском сельском поселении» муниципальной программы «Благоустройство в Мокрологском сельском поселении»</t>
  </si>
  <si>
    <t xml:space="preserve">951 0503 0810020310 244 </t>
  </si>
  <si>
    <t>Субсидия на обеспечение комплексного развития сельских территорий на реализацию общественно значимого проекта: Благоустройство Парковой зоны по адресу: Россия, Ростовская область, Октябрьский район, п. Новозарянский в рамках подпрограммы «Создание и развитие инфраструктуры на сельских территориях» муниципальной программы «Комплексное развитие сельских территорий»</t>
  </si>
  <si>
    <t xml:space="preserve">951 0503 08100L5762 244 </t>
  </si>
  <si>
    <t>КУЛЬТУРА, КИНЕМАТОГРАФИЯ</t>
  </si>
  <si>
    <t xml:space="preserve">951 0800 0000000000 000 </t>
  </si>
  <si>
    <t>Культура</t>
  </si>
  <si>
    <t xml:space="preserve">951 0801 0000000000 000 </t>
  </si>
  <si>
    <t>Обеспечение разнообразия и доступности культурных услуг и создания условий для творческой самореализации населения в рамках подпрограммы "Развитие культуры Мокрологского сельского поселения" муниципальной программы "Развитие культуры"</t>
  </si>
  <si>
    <t xml:space="preserve">951 0801 0410020670 611 </t>
  </si>
  <si>
    <t>Расходы на реализацию инициативных проектов (Благоустройство территории памятника воинам Великой Отечественной войны х. Маркин)</t>
  </si>
  <si>
    <t xml:space="preserve">951 0801 0410074640 540 </t>
  </si>
  <si>
    <t>СОЦИАЛЬНАЯ ПОЛИТИКА</t>
  </si>
  <si>
    <t xml:space="preserve">951 1000 0000000000 000 </t>
  </si>
  <si>
    <t>Пенсионное обеспечение</t>
  </si>
  <si>
    <t xml:space="preserve">951 1001 0000000000 000 </t>
  </si>
  <si>
    <t>Расходы на выплату муниципальной пенсии за выслугу лет в рамках подпрограммы «Обеспечение реализации муниципальной программы «Социальная поддержка граждан Мокрологского сельского поселения» муниципальной программы «Социальная поддержка граждан Мокрологского сельского поселения»</t>
  </si>
  <si>
    <t xml:space="preserve">951 1001 0110020010 312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</si>
  <si>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</si>
  <si>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</si>
  <si>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</si>
  <si>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</si>
  <si>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</si>
  <si>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</si>
  <si>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</si>
  <si>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</si>
  <si>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</si>
  <si>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</si>
  <si>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</si>
  <si>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</si>
  <si>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</si>
  <si>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</si>
  <si>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</si>
  <si>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</si>
  <si>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</si>
  <si>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</si>
  <si>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</si>
  <si>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</si>
  <si>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951 01050000000000500</t>
  </si>
  <si>
    <t>Увеличение прочих остатков денежных средств бюджетов сельских поселений</t>
  </si>
  <si>
    <t>951 01050201100000510</t>
  </si>
  <si>
    <t>уменьшение остатков средств, всего</t>
  </si>
  <si>
    <t>720</t>
  </si>
  <si>
    <t>951 01050000000000600</t>
  </si>
  <si>
    <t>Уменьшение прочих остатков денежных средств бюджетов сельских поселений</t>
  </si>
  <si>
    <t>951 01050201100000610</t>
  </si>
  <si>
    <t>Доходы/EXPORT_SRC_KIND</t>
  </si>
  <si>
    <t>ПОС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</si>
  <si>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</si>
  <si>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</si>
  <si>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</si>
  <si>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</si>
  <si>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</si>
  <si>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</si>
  <si>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</si>
  <si>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</si>
  <si>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</si>
  <si>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</si>
  <si>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</si>
  <si>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C:\117Y01.txt</t>
  </si>
  <si>
    <t>Доходы/EXPORT_SRC_CODE</t>
  </si>
  <si>
    <t>Доходы/PERIOD</t>
  </si>
  <si>
    <t xml:space="preserve">951 0104 1110000110 120 </t>
  </si>
  <si>
    <t xml:space="preserve">951 0104 1110000190 240 </t>
  </si>
  <si>
    <t xml:space="preserve">951 0104 1110000190 850 </t>
  </si>
  <si>
    <t xml:space="preserve">951 0104 1110085800 120 </t>
  </si>
  <si>
    <t xml:space="preserve">951 0104 9990072390 240 </t>
  </si>
  <si>
    <t xml:space="preserve">951 0113 1010020440 240 </t>
  </si>
  <si>
    <t xml:space="preserve">951 0113 1110000190 240 </t>
  </si>
  <si>
    <t xml:space="preserve">951 0113 1110000190 850 </t>
  </si>
  <si>
    <t xml:space="preserve">951 0113 9990099990 850 </t>
  </si>
  <si>
    <t xml:space="preserve">951 0203 9990051180 120 </t>
  </si>
  <si>
    <t xml:space="preserve">951 0409 0710083510 240 </t>
  </si>
  <si>
    <t xml:space="preserve">951 0412 9990099990 240 </t>
  </si>
  <si>
    <t xml:space="preserve">951 0503 0530085110 240 </t>
  </si>
  <si>
    <t xml:space="preserve">951 0503 0810020270 240 </t>
  </si>
  <si>
    <t xml:space="preserve">951 0503 0810020280 240 </t>
  </si>
  <si>
    <t xml:space="preserve">951 0503 0810020290 240 </t>
  </si>
  <si>
    <t xml:space="preserve">951 0503 0810020310 240 </t>
  </si>
  <si>
    <t xml:space="preserve">951 0503 08100L5762 240 </t>
  </si>
  <si>
    <t xml:space="preserve">951 0801 0410020670 610 </t>
  </si>
  <si>
    <t xml:space="preserve">951 1001 0110020010 310 </t>
  </si>
  <si>
    <t>" 17  "    января 2025  г.</t>
  </si>
  <si>
    <t xml:space="preserve">                       Кочин Г.В.    </t>
  </si>
  <si>
    <t xml:space="preserve">                   Русова И.А.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</si>
</sst>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quot;г.&quot;"/>
    <numFmt numFmtId="165" formatCode="?"/>
  </numFmts>
  <fonts count="130" x14ac:knownFonts="1">
    <font>
      <sz val="11"/>
      <color indexed="8"/>
      <name val="Calibri"/>
      <family val="2"/>
      <scheme val="minor"/>
    </font>
    <font>
      <b/>
      <sz val="11"/>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11"/>
      <color indexed="8"/>
      <name val="Arial Cyr"/>
    </font>
    <font>
      <b/>
      <sz val="11"/>
      <color indexed="8"/>
      <name val="Arial Cyr"/>
    </font>
    <font>
      <b/>
      <sz val="11"/>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s>
  <fills count="3">
    <fill>
      <patternFill patternType="none"/>
    </fill>
    <fill>
      <patternFill patternType="gray125"/>
    </fill>
    <fill>
      <patternFill patternType="none"/>
    </fill>
  </fills>
  <borders count="47">
    <border>
      <left/>
      <right/>
      <top/>
      <bottom/>
      <diagonal/>
    </border>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36">
    <xf numFmtId="0" fontId="0" fillId="0" borderId="0" xfId="0"/>
    <xf numFmtId="0" fontId="2" fillId="2" borderId="1" xfId="0" applyNumberFormat="1" applyFont="1" applyFill="1" applyBorder="1" applyAlignment="1"/>
    <xf numFmtId="0" fontId="3" fillId="2" borderId="1" xfId="0" applyNumberFormat="1" applyFont="1" applyFill="1" applyBorder="1" applyAlignment="1"/>
    <xf numFmtId="0" fontId="4" fillId="2" borderId="1" xfId="0" applyNumberFormat="1" applyFont="1" applyFill="1" applyBorder="1" applyAlignment="1">
      <alignment horizontal="right"/>
    </xf>
    <xf numFmtId="0" fontId="5" fillId="2" borderId="2" xfId="0" applyNumberFormat="1" applyFont="1" applyFill="1" applyBorder="1" applyAlignment="1">
      <alignment horizontal="center"/>
    </xf>
    <xf numFmtId="0" fontId="6" fillId="2" borderId="1" xfId="0" applyNumberFormat="1" applyFont="1" applyFill="1" applyBorder="1" applyAlignment="1">
      <alignment horizontal="left"/>
    </xf>
    <xf numFmtId="49" fontId="7" fillId="2" borderId="1" xfId="0" applyNumberFormat="1" applyFont="1" applyFill="1" applyBorder="1" applyAlignment="1">
      <alignment horizontal="right"/>
    </xf>
    <xf numFmtId="49" fontId="8" fillId="2" borderId="3" xfId="0" applyNumberFormat="1" applyFont="1" applyFill="1" applyBorder="1" applyAlignment="1">
      <alignment horizontal="centerContinuous"/>
    </xf>
    <xf numFmtId="0" fontId="10" fillId="2" borderId="1" xfId="0" applyNumberFormat="1" applyFont="1" applyFill="1" applyBorder="1" applyAlignment="1">
      <alignment horizontal="right"/>
    </xf>
    <xf numFmtId="164" fontId="11" fillId="2" borderId="4" xfId="0" applyNumberFormat="1" applyFont="1" applyFill="1" applyBorder="1" applyAlignment="1">
      <alignment horizontal="center"/>
    </xf>
    <xf numFmtId="49" fontId="12" fillId="2" borderId="1" xfId="0" applyNumberFormat="1" applyFont="1" applyFill="1" applyBorder="1" applyAlignment="1"/>
    <xf numFmtId="49" fontId="13" fillId="2" borderId="5" xfId="0" applyNumberFormat="1" applyFont="1" applyFill="1" applyBorder="1" applyAlignment="1">
      <alignment horizontal="center"/>
    </xf>
    <xf numFmtId="0" fontId="14" fillId="2" borderId="1" xfId="0" applyNumberFormat="1" applyFont="1" applyFill="1" applyBorder="1" applyAlignment="1">
      <alignment horizontal="left"/>
    </xf>
    <xf numFmtId="49" fontId="18" fillId="2" borderId="4" xfId="0" applyNumberFormat="1" applyFont="1" applyFill="1" applyBorder="1" applyAlignment="1">
      <alignment horizontal="center"/>
    </xf>
    <xf numFmtId="49" fontId="19" fillId="2" borderId="1" xfId="0" applyNumberFormat="1" applyFont="1" applyFill="1" applyBorder="1" applyAlignment="1"/>
    <xf numFmtId="49" fontId="20" fillId="2" borderId="5" xfId="0" applyNumberFormat="1" applyFont="1" applyFill="1" applyBorder="1" applyAlignment="1">
      <alignment horizontal="centerContinuous"/>
    </xf>
    <xf numFmtId="49" fontId="21" fillId="2" borderId="1" xfId="0" applyNumberFormat="1" applyFont="1" applyFill="1" applyBorder="1" applyAlignment="1">
      <alignment horizontal="left"/>
    </xf>
    <xf numFmtId="49" fontId="22" fillId="2" borderId="8" xfId="0" applyNumberFormat="1" applyFont="1" applyFill="1" applyBorder="1" applyAlignment="1">
      <alignment horizontal="centerContinuous"/>
    </xf>
    <xf numFmtId="0" fontId="24" fillId="2" borderId="1" xfId="0" applyNumberFormat="1" applyFont="1" applyFill="1" applyBorder="1" applyAlignment="1">
      <alignment horizontal="center"/>
    </xf>
    <xf numFmtId="0" fontId="25" fillId="2" borderId="1" xfId="0" applyNumberFormat="1" applyFont="1" applyFill="1" applyBorder="1" applyAlignment="1"/>
    <xf numFmtId="0" fontId="38" fillId="2" borderId="18" xfId="0" applyNumberFormat="1" applyFont="1" applyFill="1" applyBorder="1" applyAlignment="1">
      <alignment horizontal="center" vertical="center"/>
    </xf>
    <xf numFmtId="0" fontId="39" fillId="2" borderId="2" xfId="0" applyNumberFormat="1" applyFont="1" applyFill="1" applyBorder="1" applyAlignment="1">
      <alignment horizontal="center" vertical="center"/>
    </xf>
    <xf numFmtId="0" fontId="40" fillId="2" borderId="19" xfId="0" applyNumberFormat="1" applyFont="1" applyFill="1" applyBorder="1" applyAlignment="1">
      <alignment horizontal="center" vertical="center"/>
    </xf>
    <xf numFmtId="49" fontId="41" fillId="2" borderId="2" xfId="0" applyNumberFormat="1" applyFont="1" applyFill="1" applyBorder="1" applyAlignment="1">
      <alignment horizontal="center" vertical="center"/>
    </xf>
    <xf numFmtId="49" fontId="42" fillId="2" borderId="20" xfId="0" applyNumberFormat="1" applyFont="1" applyFill="1" applyBorder="1" applyAlignment="1">
      <alignment horizontal="center" vertical="center"/>
    </xf>
    <xf numFmtId="49" fontId="43" fillId="2" borderId="21" xfId="0" applyNumberFormat="1" applyFont="1" applyFill="1" applyBorder="1" applyAlignment="1">
      <alignment horizontal="center" vertical="center"/>
    </xf>
    <xf numFmtId="49" fontId="44" fillId="2" borderId="22" xfId="0" applyNumberFormat="1" applyFont="1" applyFill="1" applyBorder="1" applyAlignment="1">
      <alignment horizontal="left" wrapText="1"/>
    </xf>
    <xf numFmtId="49" fontId="45" fillId="2" borderId="23" xfId="0" applyNumberFormat="1" applyFont="1" applyFill="1" applyBorder="1" applyAlignment="1">
      <alignment horizontal="center" wrapText="1"/>
    </xf>
    <xf numFmtId="49" fontId="46" fillId="2" borderId="24" xfId="0" applyNumberFormat="1" applyFont="1" applyFill="1" applyBorder="1" applyAlignment="1">
      <alignment horizontal="center"/>
    </xf>
    <xf numFmtId="4" fontId="47" fillId="2" borderId="25" xfId="0" applyNumberFormat="1" applyFont="1" applyFill="1" applyBorder="1" applyAlignment="1">
      <alignment horizontal="right"/>
    </xf>
    <xf numFmtId="4" fontId="48" fillId="2" borderId="26" xfId="0" applyNumberFormat="1" applyFont="1" applyFill="1" applyBorder="1" applyAlignment="1">
      <alignment horizontal="right"/>
    </xf>
    <xf numFmtId="49" fontId="49" fillId="2" borderId="27" xfId="0" applyNumberFormat="1" applyFont="1" applyFill="1" applyBorder="1" applyAlignment="1">
      <alignment horizontal="left" wrapText="1"/>
    </xf>
    <xf numFmtId="49" fontId="50" fillId="2" borderId="28" xfId="0" applyNumberFormat="1" applyFont="1" applyFill="1" applyBorder="1" applyAlignment="1">
      <alignment horizontal="center" wrapText="1"/>
    </xf>
    <xf numFmtId="49" fontId="51" fillId="2" borderId="29" xfId="0" applyNumberFormat="1" applyFont="1" applyFill="1" applyBorder="1" applyAlignment="1">
      <alignment horizontal="center"/>
    </xf>
    <xf numFmtId="4" fontId="52" fillId="2" borderId="30" xfId="0" applyNumberFormat="1" applyFont="1" applyFill="1" applyBorder="1" applyAlignment="1">
      <alignment horizontal="right"/>
    </xf>
    <xf numFmtId="4" fontId="53" fillId="2" borderId="31" xfId="0" applyNumberFormat="1" applyFont="1" applyFill="1" applyBorder="1" applyAlignment="1">
      <alignment horizontal="right"/>
    </xf>
    <xf numFmtId="49" fontId="54" fillId="2" borderId="32" xfId="0" applyNumberFormat="1" applyFont="1" applyFill="1" applyBorder="1" applyAlignment="1">
      <alignment horizontal="left" wrapText="1"/>
    </xf>
    <xf numFmtId="49" fontId="55" fillId="2" borderId="15" xfId="0" applyNumberFormat="1" applyFont="1" applyFill="1" applyBorder="1" applyAlignment="1">
      <alignment horizontal="center" wrapText="1"/>
    </xf>
    <xf numFmtId="49" fontId="56" fillId="2" borderId="33" xfId="0" applyNumberFormat="1" applyFont="1" applyFill="1" applyBorder="1" applyAlignment="1">
      <alignment horizontal="center"/>
    </xf>
    <xf numFmtId="4" fontId="57" fillId="2" borderId="16" xfId="0" applyNumberFormat="1" applyFont="1" applyFill="1" applyBorder="1" applyAlignment="1">
      <alignment horizontal="right"/>
    </xf>
    <xf numFmtId="4" fontId="58" fillId="2" borderId="17" xfId="0" applyNumberFormat="1" applyFont="1" applyFill="1" applyBorder="1" applyAlignment="1">
      <alignment horizontal="right"/>
    </xf>
    <xf numFmtId="165" fontId="2" fillId="2" borderId="32" xfId="0" applyNumberFormat="1" applyFont="1" applyFill="1" applyBorder="1" applyAlignment="1">
      <alignment horizontal="left" wrapText="1"/>
    </xf>
    <xf numFmtId="0" fontId="59" fillId="2" borderId="34" xfId="0" applyNumberFormat="1" applyFont="1" applyFill="1" applyBorder="1" applyAlignment="1">
      <alignment horizontal="left"/>
    </xf>
    <xf numFmtId="0" fontId="60" fillId="2" borderId="35" xfId="0" applyNumberFormat="1" applyFont="1" applyFill="1" applyBorder="1" applyAlignment="1">
      <alignment horizontal="center"/>
    </xf>
    <xf numFmtId="49" fontId="61" fillId="2" borderId="35" xfId="0" applyNumberFormat="1" applyFont="1" applyFill="1" applyBorder="1" applyAlignment="1">
      <alignment horizontal="center" vertical="center"/>
    </xf>
    <xf numFmtId="0" fontId="62" fillId="2" borderId="1" xfId="0" applyNumberFormat="1" applyFont="1" applyFill="1" applyBorder="1" applyAlignment="1">
      <alignment horizontal="left"/>
    </xf>
    <xf numFmtId="0" fontId="63" fillId="2" borderId="1" xfId="0" applyNumberFormat="1" applyFont="1" applyFill="1" applyBorder="1" applyAlignment="1"/>
    <xf numFmtId="49" fontId="64" fillId="2" borderId="1" xfId="0" applyNumberFormat="1" applyFont="1" applyFill="1" applyBorder="1" applyAlignment="1"/>
    <xf numFmtId="0" fontId="71" fillId="2" borderId="37" xfId="0" applyNumberFormat="1" applyFont="1" applyFill="1" applyBorder="1" applyAlignment="1">
      <alignment vertical="center" wrapText="1"/>
    </xf>
    <xf numFmtId="49" fontId="72" fillId="2" borderId="37" xfId="0" applyNumberFormat="1" applyFont="1" applyFill="1" applyBorder="1" applyAlignment="1">
      <alignment horizontal="center" vertical="center" wrapText="1"/>
    </xf>
    <xf numFmtId="49" fontId="73" fillId="2" borderId="14" xfId="0" applyNumberFormat="1" applyFont="1" applyFill="1" applyBorder="1" applyAlignment="1">
      <alignment vertical="center"/>
    </xf>
    <xf numFmtId="0" fontId="75" fillId="2" borderId="33" xfId="0" applyNumberFormat="1" applyFont="1" applyFill="1" applyBorder="1" applyAlignment="1">
      <alignment vertical="center" wrapText="1"/>
    </xf>
    <xf numFmtId="49" fontId="76" fillId="2" borderId="33" xfId="0" applyNumberFormat="1" applyFont="1" applyFill="1" applyBorder="1" applyAlignment="1">
      <alignment horizontal="center" vertical="center" wrapText="1"/>
    </xf>
    <xf numFmtId="49" fontId="77" fillId="2" borderId="17" xfId="0" applyNumberFormat="1" applyFont="1" applyFill="1" applyBorder="1" applyAlignment="1">
      <alignment vertical="center"/>
    </xf>
    <xf numFmtId="49" fontId="78" fillId="2" borderId="19" xfId="0" applyNumberFormat="1" applyFont="1" applyFill="1" applyBorder="1" applyAlignment="1">
      <alignment horizontal="center" vertical="center"/>
    </xf>
    <xf numFmtId="49" fontId="79" fillId="2" borderId="32" xfId="0" applyNumberFormat="1" applyFont="1" applyFill="1" applyBorder="1" applyAlignment="1">
      <alignment horizontal="left" wrapText="1"/>
    </xf>
    <xf numFmtId="49" fontId="80" fillId="2" borderId="38" xfId="0" applyNumberFormat="1" applyFont="1" applyFill="1" applyBorder="1" applyAlignment="1">
      <alignment horizontal="center" wrapText="1"/>
    </xf>
    <xf numFmtId="49" fontId="81" fillId="2" borderId="33" xfId="0" applyNumberFormat="1" applyFont="1" applyFill="1" applyBorder="1" applyAlignment="1">
      <alignment horizontal="center"/>
    </xf>
    <xf numFmtId="4" fontId="82" fillId="2" borderId="16" xfId="0" applyNumberFormat="1" applyFont="1" applyFill="1" applyBorder="1" applyAlignment="1">
      <alignment horizontal="right"/>
    </xf>
    <xf numFmtId="4" fontId="83" fillId="2" borderId="33" xfId="0" applyNumberFormat="1" applyFont="1" applyFill="1" applyBorder="1" applyAlignment="1">
      <alignment horizontal="right"/>
    </xf>
    <xf numFmtId="4" fontId="84" fillId="2" borderId="17" xfId="0" applyNumberFormat="1" applyFont="1" applyFill="1" applyBorder="1" applyAlignment="1">
      <alignment horizontal="right"/>
    </xf>
    <xf numFmtId="0" fontId="85" fillId="2" borderId="27" xfId="0" applyNumberFormat="1" applyFont="1" applyFill="1" applyBorder="1" applyAlignment="1"/>
    <xf numFmtId="0" fontId="86" fillId="2" borderId="28" xfId="0" applyNumberFormat="1" applyFont="1" applyFill="1" applyBorder="1" applyAlignment="1"/>
    <xf numFmtId="0" fontId="87" fillId="2" borderId="29" xfId="0" applyNumberFormat="1" applyFont="1" applyFill="1" applyBorder="1" applyAlignment="1">
      <alignment horizontal="center"/>
    </xf>
    <xf numFmtId="0" fontId="88" fillId="2" borderId="30" xfId="0" applyNumberFormat="1" applyFont="1" applyFill="1" applyBorder="1" applyAlignment="1">
      <alignment horizontal="right"/>
    </xf>
    <xf numFmtId="0" fontId="89" fillId="2" borderId="30" xfId="0" applyNumberFormat="1" applyFont="1" applyFill="1" applyBorder="1" applyAlignment="1"/>
    <xf numFmtId="0" fontId="90" fillId="2" borderId="31" xfId="0" applyNumberFormat="1" applyFont="1" applyFill="1" applyBorder="1" applyAlignment="1"/>
    <xf numFmtId="49" fontId="91" fillId="2" borderId="22" xfId="0" applyNumberFormat="1" applyFont="1" applyFill="1" applyBorder="1" applyAlignment="1">
      <alignment horizontal="left" wrapText="1"/>
    </xf>
    <xf numFmtId="49" fontId="92" fillId="2" borderId="26" xfId="0" applyNumberFormat="1" applyFont="1" applyFill="1" applyBorder="1" applyAlignment="1">
      <alignment horizontal="center" wrapText="1"/>
    </xf>
    <xf numFmtId="49" fontId="93" fillId="2" borderId="24" xfId="0" applyNumberFormat="1" applyFont="1" applyFill="1" applyBorder="1" applyAlignment="1">
      <alignment horizontal="center"/>
    </xf>
    <xf numFmtId="4" fontId="94" fillId="2" borderId="25" xfId="0" applyNumberFormat="1" applyFont="1" applyFill="1" applyBorder="1" applyAlignment="1">
      <alignment horizontal="right"/>
    </xf>
    <xf numFmtId="4" fontId="95" fillId="2" borderId="24" xfId="0" applyNumberFormat="1" applyFont="1" applyFill="1" applyBorder="1" applyAlignment="1">
      <alignment horizontal="right"/>
    </xf>
    <xf numFmtId="4" fontId="96" fillId="2" borderId="39" xfId="0" applyNumberFormat="1" applyFont="1" applyFill="1" applyBorder="1" applyAlignment="1">
      <alignment horizontal="right"/>
    </xf>
    <xf numFmtId="165" fontId="2" fillId="2" borderId="22" xfId="0" applyNumberFormat="1" applyFont="1" applyFill="1" applyBorder="1" applyAlignment="1">
      <alignment horizontal="left" wrapText="1"/>
    </xf>
    <xf numFmtId="0" fontId="97" fillId="2" borderId="7" xfId="0" applyNumberFormat="1" applyFont="1" applyFill="1" applyBorder="1" applyAlignment="1"/>
    <xf numFmtId="0" fontId="98" fillId="2" borderId="40" xfId="0" applyNumberFormat="1" applyFont="1" applyFill="1" applyBorder="1" applyAlignment="1"/>
    <xf numFmtId="0" fontId="99" fillId="2" borderId="40" xfId="0" applyNumberFormat="1" applyFont="1" applyFill="1" applyBorder="1" applyAlignment="1">
      <alignment horizontal="center"/>
    </xf>
    <xf numFmtId="0" fontId="100" fillId="2" borderId="40" xfId="0" applyNumberFormat="1" applyFont="1" applyFill="1" applyBorder="1" applyAlignment="1">
      <alignment horizontal="right"/>
    </xf>
    <xf numFmtId="49" fontId="101" fillId="2" borderId="39" xfId="0" applyNumberFormat="1" applyFont="1" applyFill="1" applyBorder="1" applyAlignment="1">
      <alignment horizontal="left" wrapText="1"/>
    </xf>
    <xf numFmtId="49" fontId="102" fillId="2" borderId="41" xfId="0" applyNumberFormat="1" applyFont="1" applyFill="1" applyBorder="1" applyAlignment="1">
      <alignment horizontal="center" wrapText="1"/>
    </xf>
    <xf numFmtId="49" fontId="103" fillId="2" borderId="42" xfId="0" applyNumberFormat="1" applyFont="1" applyFill="1" applyBorder="1" applyAlignment="1">
      <alignment horizontal="center"/>
    </xf>
    <xf numFmtId="4" fontId="104" fillId="2" borderId="43" xfId="0" applyNumberFormat="1" applyFont="1" applyFill="1" applyBorder="1" applyAlignment="1">
      <alignment horizontal="right"/>
    </xf>
    <xf numFmtId="4" fontId="105" fillId="2" borderId="44" xfId="0" applyNumberFormat="1" applyFont="1" applyFill="1" applyBorder="1" applyAlignment="1">
      <alignment horizontal="right"/>
    </xf>
    <xf numFmtId="49" fontId="107" fillId="2" borderId="1" xfId="0" applyNumberFormat="1" applyFont="1" applyFill="1" applyBorder="1" applyAlignment="1">
      <alignment horizontal="center"/>
    </xf>
    <xf numFmtId="0" fontId="108" fillId="2" borderId="1" xfId="0" applyNumberFormat="1" applyFont="1" applyFill="1" applyBorder="1" applyAlignment="1"/>
    <xf numFmtId="49" fontId="110" fillId="2" borderId="45" xfId="0" applyNumberFormat="1" applyFont="1" applyFill="1" applyBorder="1" applyAlignment="1">
      <alignment horizontal="left" wrapText="1"/>
    </xf>
    <xf numFmtId="49" fontId="111" fillId="2" borderId="23" xfId="0" applyNumberFormat="1" applyFont="1" applyFill="1" applyBorder="1" applyAlignment="1">
      <alignment horizontal="center" wrapText="1"/>
    </xf>
    <xf numFmtId="49" fontId="112" fillId="2" borderId="25" xfId="0" applyNumberFormat="1" applyFont="1" applyFill="1" applyBorder="1" applyAlignment="1">
      <alignment horizontal="center" wrapText="1"/>
    </xf>
    <xf numFmtId="4" fontId="113" fillId="2" borderId="25" xfId="0" applyNumberFormat="1" applyFont="1" applyFill="1" applyBorder="1" applyAlignment="1">
      <alignment horizontal="right"/>
    </xf>
    <xf numFmtId="4" fontId="114" fillId="2" borderId="39" xfId="0" applyNumberFormat="1" applyFont="1" applyFill="1" applyBorder="1" applyAlignment="1">
      <alignment horizontal="right"/>
    </xf>
    <xf numFmtId="0" fontId="115" fillId="2" borderId="46" xfId="0" applyNumberFormat="1" applyFont="1" applyFill="1" applyBorder="1" applyAlignment="1">
      <alignment horizontal="left"/>
    </xf>
    <xf numFmtId="0" fontId="116" fillId="2" borderId="28" xfId="0" applyNumberFormat="1" applyFont="1" applyFill="1" applyBorder="1" applyAlignment="1">
      <alignment horizontal="center"/>
    </xf>
    <xf numFmtId="0" fontId="117" fillId="2" borderId="30" xfId="0" applyNumberFormat="1" applyFont="1" applyFill="1" applyBorder="1" applyAlignment="1">
      <alignment horizontal="center"/>
    </xf>
    <xf numFmtId="49" fontId="118" fillId="2" borderId="30" xfId="0" applyNumberFormat="1" applyFont="1" applyFill="1" applyBorder="1" applyAlignment="1">
      <alignment horizontal="center"/>
    </xf>
    <xf numFmtId="49" fontId="119" fillId="2" borderId="31" xfId="0" applyNumberFormat="1" applyFont="1" applyFill="1" applyBorder="1" applyAlignment="1">
      <alignment horizontal="center"/>
    </xf>
    <xf numFmtId="49" fontId="120" fillId="2" borderId="15" xfId="0" applyNumberFormat="1" applyFont="1" applyFill="1" applyBorder="1" applyAlignment="1">
      <alignment horizontal="center" wrapText="1"/>
    </xf>
    <xf numFmtId="49" fontId="121" fillId="2" borderId="16" xfId="0" applyNumberFormat="1" applyFont="1" applyFill="1" applyBorder="1" applyAlignment="1">
      <alignment horizontal="center" wrapText="1"/>
    </xf>
    <xf numFmtId="49" fontId="122" fillId="2" borderId="25" xfId="0" applyNumberFormat="1" applyFont="1" applyFill="1" applyBorder="1" applyAlignment="1">
      <alignment horizontal="center" wrapText="1"/>
    </xf>
    <xf numFmtId="4" fontId="123" fillId="2" borderId="39" xfId="0" applyNumberFormat="1" applyFont="1" applyFill="1" applyBorder="1" applyAlignment="1">
      <alignment horizontal="right"/>
    </xf>
    <xf numFmtId="0" fontId="124" fillId="2" borderId="34" xfId="0" applyNumberFormat="1" applyFont="1" applyFill="1" applyBorder="1" applyAlignment="1">
      <alignment horizontal="left"/>
    </xf>
    <xf numFmtId="0" fontId="125" fillId="2" borderId="35" xfId="0" applyNumberFormat="1" applyFont="1" applyFill="1" applyBorder="1" applyAlignment="1">
      <alignment horizontal="center"/>
    </xf>
    <xf numFmtId="0" fontId="126" fillId="2" borderId="35" xfId="0" applyNumberFormat="1" applyFont="1" applyFill="1" applyBorder="1" applyAlignment="1">
      <alignment horizontal="left"/>
    </xf>
    <xf numFmtId="49" fontId="127" fillId="2" borderId="35" xfId="0" applyNumberFormat="1" applyFont="1" applyFill="1" applyBorder="1" applyAlignment="1"/>
    <xf numFmtId="0" fontId="128" fillId="2" borderId="35" xfId="0" applyNumberFormat="1" applyFont="1" applyFill="1" applyBorder="1" applyAlignment="1"/>
    <xf numFmtId="0" fontId="129" fillId="2" borderId="1" xfId="0" applyNumberFormat="1" applyFont="1" applyFill="1" applyBorder="1" applyAlignment="1">
      <alignment horizontal="center"/>
    </xf>
    <xf numFmtId="49" fontId="29" fillId="2" borderId="11" xfId="0" applyNumberFormat="1" applyFont="1" applyFill="1" applyBorder="1" applyAlignment="1">
      <alignment horizontal="center" vertical="center" wrapText="1"/>
    </xf>
    <xf numFmtId="49" fontId="33" fillId="2" borderId="14" xfId="0" applyNumberFormat="1" applyFont="1" applyFill="1" applyBorder="1" applyAlignment="1">
      <alignment horizontal="center" vertical="center" wrapText="1"/>
    </xf>
    <xf numFmtId="49" fontId="37" fillId="2" borderId="17" xfId="0" applyNumberFormat="1" applyFont="1" applyFill="1" applyBorder="1" applyAlignment="1">
      <alignment horizontal="center" vertical="center" wrapText="1"/>
    </xf>
    <xf numFmtId="49" fontId="28" fillId="2" borderId="10" xfId="0" applyNumberFormat="1" applyFont="1" applyFill="1" applyBorder="1" applyAlignment="1">
      <alignment horizontal="center" vertical="center" wrapText="1"/>
    </xf>
    <xf numFmtId="49" fontId="32" fillId="2" borderId="13" xfId="0" applyNumberFormat="1" applyFont="1" applyFill="1" applyBorder="1" applyAlignment="1">
      <alignment horizontal="center" vertical="center" wrapText="1"/>
    </xf>
    <xf numFmtId="49" fontId="36" fillId="2" borderId="16" xfId="0" applyNumberFormat="1" applyFont="1" applyFill="1" applyBorder="1" applyAlignment="1">
      <alignment horizontal="center" vertical="center" wrapText="1"/>
    </xf>
    <xf numFmtId="0" fontId="23" fillId="2" borderId="1" xfId="0" applyNumberFormat="1" applyFont="1" applyFill="1" applyBorder="1" applyAlignment="1">
      <alignment horizontal="center"/>
    </xf>
    <xf numFmtId="0" fontId="27" fillId="2" borderId="10" xfId="0" applyNumberFormat="1" applyFont="1" applyFill="1" applyBorder="1" applyAlignment="1">
      <alignment horizontal="center" vertical="center" wrapText="1"/>
    </xf>
    <xf numFmtId="0" fontId="31" fillId="2" borderId="13" xfId="0" applyNumberFormat="1" applyFont="1" applyFill="1" applyBorder="1" applyAlignment="1">
      <alignment horizontal="center" vertical="center" wrapText="1"/>
    </xf>
    <xf numFmtId="0" fontId="35" fillId="2" borderId="16" xfId="0" applyNumberFormat="1" applyFont="1" applyFill="1" applyBorder="1" applyAlignment="1">
      <alignment horizontal="center" vertical="center" wrapText="1"/>
    </xf>
    <xf numFmtId="0" fontId="26" fillId="2" borderId="9" xfId="0" applyNumberFormat="1" applyFont="1" applyFill="1" applyBorder="1" applyAlignment="1">
      <alignment horizontal="center" vertical="center" wrapText="1"/>
    </xf>
    <xf numFmtId="0" fontId="30" fillId="2" borderId="12" xfId="0" applyNumberFormat="1" applyFont="1" applyFill="1" applyBorder="1" applyAlignment="1">
      <alignment horizontal="center" vertical="center" wrapText="1"/>
    </xf>
    <xf numFmtId="0" fontId="34" fillId="2" borderId="15" xfId="0" applyNumberFormat="1" applyFont="1" applyFill="1" applyBorder="1" applyAlignment="1">
      <alignment horizontal="center" vertical="center" wrapText="1"/>
    </xf>
    <xf numFmtId="0" fontId="1" fillId="2" borderId="1" xfId="0" applyNumberFormat="1" applyFont="1" applyFill="1" applyBorder="1" applyAlignment="1">
      <alignment horizontal="center"/>
    </xf>
    <xf numFmtId="0" fontId="9" fillId="2" borderId="1" xfId="0" applyNumberFormat="1" applyFont="1" applyFill="1" applyBorder="1" applyAlignment="1">
      <alignment horizontal="center"/>
    </xf>
    <xf numFmtId="49" fontId="15" fillId="2" borderId="6" xfId="0" applyNumberFormat="1" applyFont="1" applyFill="1" applyBorder="1" applyAlignment="1">
      <alignment horizontal="left" wrapText="1"/>
    </xf>
    <xf numFmtId="49" fontId="16" fillId="2" borderId="6" xfId="0" applyNumberFormat="1" applyFont="1" applyFill="1" applyBorder="1" applyAlignment="1">
      <alignment wrapText="1"/>
    </xf>
    <xf numFmtId="49" fontId="17" fillId="2" borderId="7" xfId="0" applyNumberFormat="1" applyFont="1" applyFill="1" applyBorder="1" applyAlignment="1">
      <alignment horizontal="left" wrapText="1"/>
    </xf>
    <xf numFmtId="0" fontId="66" fillId="2" borderId="36" xfId="0" applyNumberFormat="1" applyFont="1" applyFill="1" applyBorder="1" applyAlignment="1">
      <alignment horizontal="center" vertical="center" wrapText="1"/>
    </xf>
    <xf numFmtId="0" fontId="69" fillId="2" borderId="37" xfId="0" applyNumberFormat="1" applyFont="1" applyFill="1" applyBorder="1" applyAlignment="1">
      <alignment horizontal="center" vertical="center" wrapText="1"/>
    </xf>
    <xf numFmtId="0" fontId="65" fillId="2" borderId="9" xfId="0" applyNumberFormat="1" applyFont="1" applyFill="1" applyBorder="1" applyAlignment="1">
      <alignment horizontal="center" vertical="center"/>
    </xf>
    <xf numFmtId="0" fontId="68" fillId="2" borderId="12" xfId="0" applyNumberFormat="1" applyFont="1" applyFill="1" applyBorder="1" applyAlignment="1">
      <alignment horizontal="center" vertical="center"/>
    </xf>
    <xf numFmtId="0" fontId="74" fillId="2" borderId="15" xfId="0" applyNumberFormat="1" applyFont="1" applyFill="1" applyBorder="1" applyAlignment="1">
      <alignment horizontal="center" vertical="center"/>
    </xf>
    <xf numFmtId="49" fontId="67" fillId="2" borderId="10" xfId="0" applyNumberFormat="1" applyFont="1" applyFill="1" applyBorder="1" applyAlignment="1">
      <alignment horizontal="center" vertical="center"/>
    </xf>
    <xf numFmtId="49" fontId="70" fillId="2" borderId="13" xfId="0" applyNumberFormat="1" applyFont="1" applyFill="1" applyBorder="1" applyAlignment="1">
      <alignment horizontal="center" vertical="center"/>
    </xf>
    <xf numFmtId="49" fontId="106" fillId="2" borderId="1" xfId="0" applyNumberFormat="1" applyFont="1" applyFill="1" applyBorder="1" applyAlignment="1">
      <alignment horizontal="right"/>
    </xf>
    <xf numFmtId="0" fontId="109" fillId="2" borderId="33" xfId="0" applyNumberFormat="1" applyFont="1" applyFill="1" applyBorder="1" applyAlignment="1">
      <alignment horizontal="center" vertical="center" wrapText="1"/>
    </xf>
    <xf numFmtId="49" fontId="2" fillId="2" borderId="24" xfId="0" applyNumberFormat="1" applyFont="1" applyFill="1" applyBorder="1" applyAlignment="1">
      <alignment horizontal="center"/>
    </xf>
    <xf numFmtId="0" fontId="0" fillId="0" borderId="0" xfId="0" applyAlignment="1">
      <alignment horizontal="center"/>
    </xf>
    <xf numFmtId="0" fontId="2" fillId="2" borderId="1" xfId="0" applyNumberFormat="1" applyFont="1" applyFill="1" applyBorder="1" applyAlignment="1">
      <alignment horizontal="left"/>
    </xf>
    <xf numFmtId="0" fontId="0" fillId="0" borderId="0" xfId="0"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33807</xdr:colOff>
      <xdr:row>25</xdr:row>
      <xdr:rowOff>19844</xdr:rowOff>
    </xdr:from>
    <xdr:to>
      <xdr:col>2</xdr:col>
      <xdr:colOff>1923041</xdr:colOff>
      <xdr:row>26</xdr:row>
      <xdr:rowOff>136525</xdr:rowOff>
    </xdr:to>
    <xdr:grpSp>
      <xdr:nvGrpSpPr>
        <xdr:cNvPr id="2" name="Group 0"/>
        <xdr:cNvGrpSpPr/>
      </xdr:nvGrpSpPr>
      <xdr:grpSpPr>
        <a:xfrm>
          <a:off x="33807" y="4534694"/>
          <a:ext cx="5080109" cy="278606"/>
          <a:chOff x="1" y="1"/>
          <a:chExt cx="971" cy="27"/>
        </a:xfrm>
      </xdr:grpSpPr>
      <xdr:sp macro="" textlink="">
        <xdr:nvSpPr>
          <xdr:cNvPr id="3"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a:t>
            </a:r>
          </a:p>
        </xdr:txBody>
      </xdr:sp>
      <xdr:sp macro="" textlink="">
        <xdr:nvSpPr>
          <xdr:cNvPr id="4"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5"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6"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8"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9"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28</xdr:row>
      <xdr:rowOff>76200</xdr:rowOff>
    </xdr:from>
    <xdr:to>
      <xdr:col>2</xdr:col>
      <xdr:colOff>2161289</xdr:colOff>
      <xdr:row>31</xdr:row>
      <xdr:rowOff>66675</xdr:rowOff>
    </xdr:to>
    <xdr:grpSp>
      <xdr:nvGrpSpPr>
        <xdr:cNvPr id="10" name="Group 0"/>
        <xdr:cNvGrpSpPr/>
      </xdr:nvGrpSpPr>
      <xdr:grpSpPr>
        <a:xfrm>
          <a:off x="0" y="5076825"/>
          <a:ext cx="5352164" cy="476250"/>
          <a:chOff x="0" y="0"/>
          <a:chExt cx="1023" cy="50"/>
        </a:xfrm>
      </xdr:grpSpPr>
      <xdr:sp macro="" textlink="">
        <xdr:nvSpPr>
          <xdr:cNvPr id="11" name="Shape 1"/>
          <xdr:cNvSpPr/>
        </xdr:nvSpPr>
        <xdr:spPr>
          <a:xfrm>
            <a:off x="1" y="1"/>
            <a:ext cx="347" cy="27"/>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 финансово-экономической службы</a:t>
            </a:r>
          </a:p>
        </xdr:txBody>
      </xdr:sp>
      <xdr:sp macro="" textlink="">
        <xdr:nvSpPr>
          <xdr:cNvPr id="12" name="Shape 1"/>
          <xdr:cNvSpPr/>
        </xdr:nvSpPr>
        <xdr:spPr>
          <a:xfrm>
            <a:off x="404" y="1"/>
            <a:ext cx="165" cy="27"/>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13" name="Shape 1"/>
          <xdr:cNvSpPr/>
        </xdr:nvSpPr>
        <xdr:spPr>
          <a:xfrm>
            <a:off x="404" y="29"/>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14" name="Shape 1"/>
          <xdr:cNvSpPr/>
        </xdr:nvSpPr>
        <xdr:spPr>
          <a:xfrm>
            <a:off x="404" y="29"/>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15" name="Shape 1"/>
          <xdr:cNvSpPr/>
        </xdr:nvSpPr>
        <xdr:spPr>
          <a:xfrm>
            <a:off x="625" y="1"/>
            <a:ext cx="347" cy="27"/>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16" name="Shape 1"/>
          <xdr:cNvSpPr/>
        </xdr:nvSpPr>
        <xdr:spPr>
          <a:xfrm>
            <a:off x="625" y="29"/>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17" name="Shape 1"/>
          <xdr:cNvSpPr/>
        </xdr:nvSpPr>
        <xdr:spPr>
          <a:xfrm>
            <a:off x="625" y="29"/>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32</xdr:row>
      <xdr:rowOff>95250</xdr:rowOff>
    </xdr:from>
    <xdr:to>
      <xdr:col>2</xdr:col>
      <xdr:colOff>2161289</xdr:colOff>
      <xdr:row>34</xdr:row>
      <xdr:rowOff>114300</xdr:rowOff>
    </xdr:to>
    <xdr:grpSp>
      <xdr:nvGrpSpPr>
        <xdr:cNvPr id="18" name="Group 0"/>
        <xdr:cNvGrpSpPr/>
      </xdr:nvGrpSpPr>
      <xdr:grpSpPr>
        <a:xfrm>
          <a:off x="0" y="5743575"/>
          <a:ext cx="5352164" cy="342900"/>
          <a:chOff x="0" y="0"/>
          <a:chExt cx="1023" cy="36"/>
        </a:xfrm>
      </xdr:grpSpPr>
      <xdr:sp macro="" textlink="">
        <xdr:nvSpPr>
          <xdr:cNvPr id="19"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Главный бухгалтер</a:t>
            </a:r>
          </a:p>
        </xdr:txBody>
      </xdr:sp>
      <xdr:sp macro="" textlink="">
        <xdr:nvSpPr>
          <xdr:cNvPr id="20"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21"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22"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23"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r>
              <a:rPr lang="ru-RU"/>
              <a:t>Токарева Е.Н.</a:t>
            </a:r>
            <a:endParaRPr/>
          </a:p>
        </xdr:txBody>
      </xdr:sp>
      <xdr:sp macro="" textlink="">
        <xdr:nvSpPr>
          <xdr:cNvPr id="24"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25"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showGridLines="0" tabSelected="1" topLeftCell="A68" workbookViewId="0">
      <selection activeCell="A76" sqref="A76"/>
    </sheetView>
  </sheetViews>
  <sheetFormatPr defaultRowHeight="12.75" customHeight="1" x14ac:dyDescent="0.25"/>
  <cols>
    <col min="1" max="1" width="43.7109375" customWidth="1"/>
    <col min="2" max="2" width="6.140625" customWidth="1"/>
    <col min="3" max="3" width="40.7109375" customWidth="1"/>
    <col min="4" max="4" width="21" customWidth="1"/>
    <col min="5" max="6" width="18.7109375" customWidth="1"/>
  </cols>
  <sheetData>
    <row r="1" spans="1:6" ht="15" x14ac:dyDescent="0.25">
      <c r="A1" s="118"/>
      <c r="B1" s="118"/>
      <c r="C1" s="118"/>
      <c r="D1" s="118"/>
      <c r="E1" s="1"/>
      <c r="F1" s="2"/>
    </row>
    <row r="2" spans="1:6" ht="15" x14ac:dyDescent="0.25">
      <c r="A2" s="118" t="s">
        <v>1</v>
      </c>
      <c r="B2" s="118"/>
      <c r="C2" s="118"/>
      <c r="D2" s="118"/>
      <c r="E2" s="3"/>
      <c r="F2" s="4" t="s">
        <v>2</v>
      </c>
    </row>
    <row r="3" spans="1:6" ht="15" x14ac:dyDescent="0.25">
      <c r="A3" s="5"/>
      <c r="B3" s="5"/>
      <c r="C3" s="5"/>
      <c r="D3" s="5"/>
      <c r="E3" s="6" t="s">
        <v>3</v>
      </c>
      <c r="F3" s="7" t="s">
        <v>4</v>
      </c>
    </row>
    <row r="4" spans="1:6" ht="15" x14ac:dyDescent="0.25">
      <c r="A4" s="119" t="s">
        <v>6</v>
      </c>
      <c r="B4" s="119"/>
      <c r="C4" s="119"/>
      <c r="D4" s="119"/>
      <c r="E4" s="8" t="s">
        <v>5</v>
      </c>
      <c r="F4" s="9" t="s">
        <v>7</v>
      </c>
    </row>
    <row r="5" spans="1:6" ht="15" x14ac:dyDescent="0.25">
      <c r="A5" s="10"/>
      <c r="B5" s="10"/>
      <c r="C5" s="10"/>
      <c r="D5" s="10"/>
      <c r="E5" s="8" t="s">
        <v>8</v>
      </c>
      <c r="F5" s="11" t="s">
        <v>18</v>
      </c>
    </row>
    <row r="6" spans="1:6" ht="15" x14ac:dyDescent="0.25">
      <c r="A6" s="12" t="s">
        <v>9</v>
      </c>
      <c r="B6" s="120" t="s">
        <v>14</v>
      </c>
      <c r="C6" s="121"/>
      <c r="D6" s="121"/>
      <c r="E6" s="8" t="s">
        <v>10</v>
      </c>
      <c r="F6" s="11" t="s">
        <v>19</v>
      </c>
    </row>
    <row r="7" spans="1:6" ht="15" x14ac:dyDescent="0.25">
      <c r="A7" s="12" t="s">
        <v>11</v>
      </c>
      <c r="B7" s="122" t="s">
        <v>15</v>
      </c>
      <c r="C7" s="122"/>
      <c r="D7" s="122"/>
      <c r="E7" s="8" t="s">
        <v>12</v>
      </c>
      <c r="F7" s="13" t="s">
        <v>20</v>
      </c>
    </row>
    <row r="8" spans="1:6" ht="15" x14ac:dyDescent="0.25">
      <c r="A8" s="12" t="s">
        <v>16</v>
      </c>
      <c r="B8" s="12"/>
      <c r="C8" s="12"/>
      <c r="D8" s="14"/>
      <c r="E8" s="8"/>
      <c r="F8" s="15"/>
    </row>
    <row r="9" spans="1:6" ht="15" x14ac:dyDescent="0.25">
      <c r="A9" s="12" t="s">
        <v>17</v>
      </c>
      <c r="B9" s="12"/>
      <c r="C9" s="16"/>
      <c r="D9" s="14"/>
      <c r="E9" s="8" t="s">
        <v>0</v>
      </c>
      <c r="F9" s="17" t="s">
        <v>13</v>
      </c>
    </row>
    <row r="10" spans="1:6" ht="20.25" customHeight="1" x14ac:dyDescent="0.25">
      <c r="A10" s="111" t="s">
        <v>21</v>
      </c>
      <c r="B10" s="111"/>
      <c r="C10" s="111"/>
      <c r="D10" s="111"/>
      <c r="E10" s="18"/>
      <c r="F10" s="19"/>
    </row>
    <row r="11" spans="1:6" ht="4.1500000000000004" customHeight="1" x14ac:dyDescent="0.25">
      <c r="A11" s="115" t="s">
        <v>22</v>
      </c>
      <c r="B11" s="112" t="s">
        <v>23</v>
      </c>
      <c r="C11" s="112" t="s">
        <v>24</v>
      </c>
      <c r="D11" s="108" t="s">
        <v>25</v>
      </c>
      <c r="E11" s="108" t="s">
        <v>26</v>
      </c>
      <c r="F11" s="105" t="s">
        <v>27</v>
      </c>
    </row>
    <row r="12" spans="1:6" ht="3.6" customHeight="1" x14ac:dyDescent="0.25">
      <c r="A12" s="116"/>
      <c r="B12" s="113"/>
      <c r="C12" s="113"/>
      <c r="D12" s="109"/>
      <c r="E12" s="109"/>
      <c r="F12" s="106"/>
    </row>
    <row r="13" spans="1:6" ht="3" customHeight="1" x14ac:dyDescent="0.25">
      <c r="A13" s="116"/>
      <c r="B13" s="113"/>
      <c r="C13" s="113"/>
      <c r="D13" s="109"/>
      <c r="E13" s="109"/>
      <c r="F13" s="106"/>
    </row>
    <row r="14" spans="1:6" ht="3" customHeight="1" x14ac:dyDescent="0.25">
      <c r="A14" s="116"/>
      <c r="B14" s="113"/>
      <c r="C14" s="113"/>
      <c r="D14" s="109"/>
      <c r="E14" s="109"/>
      <c r="F14" s="106"/>
    </row>
    <row r="15" spans="1:6" ht="3" customHeight="1" x14ac:dyDescent="0.25">
      <c r="A15" s="116"/>
      <c r="B15" s="113"/>
      <c r="C15" s="113"/>
      <c r="D15" s="109"/>
      <c r="E15" s="109"/>
      <c r="F15" s="106"/>
    </row>
    <row r="16" spans="1:6" ht="3" customHeight="1" x14ac:dyDescent="0.25">
      <c r="A16" s="116"/>
      <c r="B16" s="113"/>
      <c r="C16" s="113"/>
      <c r="D16" s="109"/>
      <c r="E16" s="109"/>
      <c r="F16" s="106"/>
    </row>
    <row r="17" spans="1:6" ht="23.45" customHeight="1" x14ac:dyDescent="0.25">
      <c r="A17" s="117"/>
      <c r="B17" s="114"/>
      <c r="C17" s="114"/>
      <c r="D17" s="110"/>
      <c r="E17" s="110"/>
      <c r="F17" s="107"/>
    </row>
    <row r="18" spans="1:6" ht="12.6" customHeight="1" x14ac:dyDescent="0.25">
      <c r="A18" s="20">
        <v>1</v>
      </c>
      <c r="B18" s="21">
        <v>2</v>
      </c>
      <c r="C18" s="22">
        <v>3</v>
      </c>
      <c r="D18" s="23" t="s">
        <v>28</v>
      </c>
      <c r="E18" s="24" t="s">
        <v>29</v>
      </c>
      <c r="F18" s="25" t="s">
        <v>30</v>
      </c>
    </row>
    <row r="19" spans="1:6" ht="15" x14ac:dyDescent="0.25">
      <c r="A19" s="26" t="s">
        <v>31</v>
      </c>
      <c r="B19" s="27" t="s">
        <v>32</v>
      </c>
      <c r="C19" s="28" t="s">
        <v>33</v>
      </c>
      <c r="D19" s="29">
        <v>24962200</v>
      </c>
      <c r="E19" s="30">
        <v>24858200.289999999</v>
      </c>
      <c r="F19" s="29">
        <f>IF(OR(D19="-",IF(E19="-",0,E19)&gt;=IF(D19="-",0,D19)),"-",IF(D19="-",0,D19)-IF(E19="-",0,E19))</f>
        <v>103999.71000000089</v>
      </c>
    </row>
    <row r="20" spans="1:6" ht="15" x14ac:dyDescent="0.25">
      <c r="A20" s="31" t="s">
        <v>34</v>
      </c>
      <c r="B20" s="32"/>
      <c r="C20" s="33"/>
      <c r="D20" s="34"/>
      <c r="E20" s="34"/>
      <c r="F20" s="35"/>
    </row>
    <row r="21" spans="1:6" ht="15" x14ac:dyDescent="0.25">
      <c r="A21" s="36" t="s">
        <v>35</v>
      </c>
      <c r="B21" s="37" t="s">
        <v>32</v>
      </c>
      <c r="C21" s="38" t="s">
        <v>36</v>
      </c>
      <c r="D21" s="39">
        <v>8090400</v>
      </c>
      <c r="E21" s="39">
        <v>8588112.2200000007</v>
      </c>
      <c r="F21" s="40" t="str">
        <f t="shared" ref="F21:F52" si="0">IF(OR(D21="-",IF(E21="-",0,E21)&gt;=IF(D21="-",0,D21)),"-",IF(D21="-",0,D21)-IF(E21="-",0,E21))</f>
        <v>-</v>
      </c>
    </row>
    <row r="22" spans="1:6" ht="15" x14ac:dyDescent="0.25">
      <c r="A22" s="36" t="s">
        <v>37</v>
      </c>
      <c r="B22" s="37" t="s">
        <v>32</v>
      </c>
      <c r="C22" s="38" t="s">
        <v>38</v>
      </c>
      <c r="D22" s="39">
        <v>2187800</v>
      </c>
      <c r="E22" s="39">
        <v>2400320.36</v>
      </c>
      <c r="F22" s="40" t="str">
        <f t="shared" si="0"/>
        <v>-</v>
      </c>
    </row>
    <row r="23" spans="1:6" ht="15" x14ac:dyDescent="0.25">
      <c r="A23" s="36" t="s">
        <v>39</v>
      </c>
      <c r="B23" s="37" t="s">
        <v>32</v>
      </c>
      <c r="C23" s="38" t="s">
        <v>40</v>
      </c>
      <c r="D23" s="39">
        <v>2187800</v>
      </c>
      <c r="E23" s="39">
        <v>2400320.36</v>
      </c>
      <c r="F23" s="40" t="str">
        <f t="shared" si="0"/>
        <v>-</v>
      </c>
    </row>
    <row r="24" spans="1:6" ht="71.25" customHeight="1" x14ac:dyDescent="0.25">
      <c r="A24" s="41" t="s">
        <v>41</v>
      </c>
      <c r="B24" s="37" t="s">
        <v>32</v>
      </c>
      <c r="C24" s="38" t="s">
        <v>42</v>
      </c>
      <c r="D24" s="39">
        <v>2187800</v>
      </c>
      <c r="E24" s="39">
        <v>2110524.44</v>
      </c>
      <c r="F24" s="40">
        <f t="shared" si="0"/>
        <v>77275.560000000056</v>
      </c>
    </row>
    <row r="25" spans="1:6" ht="93.75" customHeight="1" x14ac:dyDescent="0.25">
      <c r="A25" s="41" t="s">
        <v>43</v>
      </c>
      <c r="B25" s="37" t="s">
        <v>32</v>
      </c>
      <c r="C25" s="38" t="s">
        <v>44</v>
      </c>
      <c r="D25" s="39" t="s">
        <v>45</v>
      </c>
      <c r="E25" s="39">
        <v>2110524.44</v>
      </c>
      <c r="F25" s="40" t="str">
        <f t="shared" si="0"/>
        <v>-</v>
      </c>
    </row>
    <row r="26" spans="1:6" ht="93.75" customHeight="1" x14ac:dyDescent="0.25">
      <c r="A26" s="41" t="s">
        <v>46</v>
      </c>
      <c r="B26" s="37" t="s">
        <v>32</v>
      </c>
      <c r="C26" s="38" t="s">
        <v>47</v>
      </c>
      <c r="D26" s="39" t="s">
        <v>45</v>
      </c>
      <c r="E26" s="39">
        <v>39000</v>
      </c>
      <c r="F26" s="40" t="str">
        <f t="shared" si="0"/>
        <v>-</v>
      </c>
    </row>
    <row r="27" spans="1:6" ht="127.5" customHeight="1" x14ac:dyDescent="0.25">
      <c r="A27" s="41" t="s">
        <v>48</v>
      </c>
      <c r="B27" s="37" t="s">
        <v>32</v>
      </c>
      <c r="C27" s="38" t="s">
        <v>49</v>
      </c>
      <c r="D27" s="39" t="s">
        <v>45</v>
      </c>
      <c r="E27" s="39">
        <v>39000</v>
      </c>
      <c r="F27" s="40" t="str">
        <f t="shared" si="0"/>
        <v>-</v>
      </c>
    </row>
    <row r="28" spans="1:6" ht="42" customHeight="1" x14ac:dyDescent="0.25">
      <c r="A28" s="36" t="s">
        <v>50</v>
      </c>
      <c r="B28" s="37" t="s">
        <v>32</v>
      </c>
      <c r="C28" s="38" t="s">
        <v>51</v>
      </c>
      <c r="D28" s="39" t="s">
        <v>45</v>
      </c>
      <c r="E28" s="39">
        <v>121678.86</v>
      </c>
      <c r="F28" s="40" t="str">
        <f t="shared" si="0"/>
        <v>-</v>
      </c>
    </row>
    <row r="29" spans="1:6" ht="69" customHeight="1" x14ac:dyDescent="0.25">
      <c r="A29" s="36" t="s">
        <v>52</v>
      </c>
      <c r="B29" s="37" t="s">
        <v>32</v>
      </c>
      <c r="C29" s="38" t="s">
        <v>53</v>
      </c>
      <c r="D29" s="39" t="s">
        <v>45</v>
      </c>
      <c r="E29" s="39">
        <v>121647.66</v>
      </c>
      <c r="F29" s="40" t="str">
        <f t="shared" si="0"/>
        <v>-</v>
      </c>
    </row>
    <row r="30" spans="1:6" ht="73.5" customHeight="1" x14ac:dyDescent="0.25">
      <c r="A30" s="36" t="s">
        <v>54</v>
      </c>
      <c r="B30" s="37" t="s">
        <v>32</v>
      </c>
      <c r="C30" s="38" t="s">
        <v>55</v>
      </c>
      <c r="D30" s="39" t="s">
        <v>45</v>
      </c>
      <c r="E30" s="39">
        <v>31.2</v>
      </c>
      <c r="F30" s="40" t="str">
        <f t="shared" si="0"/>
        <v>-</v>
      </c>
    </row>
    <row r="31" spans="1:6" ht="84.75" customHeight="1" x14ac:dyDescent="0.25">
      <c r="A31" s="41" t="s">
        <v>56</v>
      </c>
      <c r="B31" s="37" t="s">
        <v>32</v>
      </c>
      <c r="C31" s="38" t="s">
        <v>57</v>
      </c>
      <c r="D31" s="39" t="s">
        <v>45</v>
      </c>
      <c r="E31" s="39">
        <v>93268.26</v>
      </c>
      <c r="F31" s="40" t="str">
        <f t="shared" si="0"/>
        <v>-</v>
      </c>
    </row>
    <row r="32" spans="1:6" ht="72.75" customHeight="1" x14ac:dyDescent="0.25">
      <c r="A32" s="36" t="s">
        <v>58</v>
      </c>
      <c r="B32" s="37" t="s">
        <v>32</v>
      </c>
      <c r="C32" s="38" t="s">
        <v>59</v>
      </c>
      <c r="D32" s="39" t="s">
        <v>45</v>
      </c>
      <c r="E32" s="39">
        <v>93268.26</v>
      </c>
      <c r="F32" s="40" t="str">
        <f t="shared" si="0"/>
        <v>-</v>
      </c>
    </row>
    <row r="33" spans="1:6" ht="50.25" customHeight="1" x14ac:dyDescent="0.25">
      <c r="A33" s="36" t="s">
        <v>60</v>
      </c>
      <c r="B33" s="37" t="s">
        <v>32</v>
      </c>
      <c r="C33" s="38" t="s">
        <v>61</v>
      </c>
      <c r="D33" s="39" t="s">
        <v>45</v>
      </c>
      <c r="E33" s="39">
        <v>35848.800000000003</v>
      </c>
      <c r="F33" s="40" t="str">
        <f t="shared" si="0"/>
        <v>-</v>
      </c>
    </row>
    <row r="34" spans="1:6" ht="15" x14ac:dyDescent="0.25">
      <c r="A34" s="36" t="s">
        <v>62</v>
      </c>
      <c r="B34" s="37" t="s">
        <v>32</v>
      </c>
      <c r="C34" s="38" t="s">
        <v>63</v>
      </c>
      <c r="D34" s="39">
        <v>3151500</v>
      </c>
      <c r="E34" s="39">
        <v>3236664.95</v>
      </c>
      <c r="F34" s="40" t="str">
        <f t="shared" si="0"/>
        <v>-</v>
      </c>
    </row>
    <row r="35" spans="1:6" ht="15" x14ac:dyDescent="0.25">
      <c r="A35" s="36" t="s">
        <v>64</v>
      </c>
      <c r="B35" s="37" t="s">
        <v>32</v>
      </c>
      <c r="C35" s="38" t="s">
        <v>65</v>
      </c>
      <c r="D35" s="39">
        <v>3151500</v>
      </c>
      <c r="E35" s="39">
        <v>3236664.95</v>
      </c>
      <c r="F35" s="40" t="str">
        <f t="shared" si="0"/>
        <v>-</v>
      </c>
    </row>
    <row r="36" spans="1:6" ht="15" x14ac:dyDescent="0.25">
      <c r="A36" s="36" t="s">
        <v>64</v>
      </c>
      <c r="B36" s="37" t="s">
        <v>32</v>
      </c>
      <c r="C36" s="38" t="s">
        <v>66</v>
      </c>
      <c r="D36" s="39">
        <v>3151500</v>
      </c>
      <c r="E36" s="39">
        <v>3236664.95</v>
      </c>
      <c r="F36" s="40" t="str">
        <f t="shared" si="0"/>
        <v>-</v>
      </c>
    </row>
    <row r="37" spans="1:6" ht="47.25" customHeight="1" x14ac:dyDescent="0.25">
      <c r="A37" s="36" t="s">
        <v>67</v>
      </c>
      <c r="B37" s="37" t="s">
        <v>32</v>
      </c>
      <c r="C37" s="38" t="s">
        <v>68</v>
      </c>
      <c r="D37" s="39" t="s">
        <v>45</v>
      </c>
      <c r="E37" s="39">
        <v>3236463.85</v>
      </c>
      <c r="F37" s="40" t="str">
        <f t="shared" si="0"/>
        <v>-</v>
      </c>
    </row>
    <row r="38" spans="1:6" ht="37.5" customHeight="1" x14ac:dyDescent="0.25">
      <c r="A38" s="36" t="s">
        <v>69</v>
      </c>
      <c r="B38" s="37" t="s">
        <v>32</v>
      </c>
      <c r="C38" s="38" t="s">
        <v>70</v>
      </c>
      <c r="D38" s="39" t="s">
        <v>45</v>
      </c>
      <c r="E38" s="39">
        <v>201.1</v>
      </c>
      <c r="F38" s="40" t="str">
        <f t="shared" si="0"/>
        <v>-</v>
      </c>
    </row>
    <row r="39" spans="1:6" ht="15" x14ac:dyDescent="0.25">
      <c r="A39" s="36" t="s">
        <v>71</v>
      </c>
      <c r="B39" s="37" t="s">
        <v>32</v>
      </c>
      <c r="C39" s="38" t="s">
        <v>72</v>
      </c>
      <c r="D39" s="39">
        <v>2507200</v>
      </c>
      <c r="E39" s="39">
        <v>2707463.1</v>
      </c>
      <c r="F39" s="40" t="str">
        <f t="shared" si="0"/>
        <v>-</v>
      </c>
    </row>
    <row r="40" spans="1:6" ht="15" x14ac:dyDescent="0.25">
      <c r="A40" s="36" t="s">
        <v>73</v>
      </c>
      <c r="B40" s="37" t="s">
        <v>32</v>
      </c>
      <c r="C40" s="38" t="s">
        <v>74</v>
      </c>
      <c r="D40" s="39">
        <v>470400</v>
      </c>
      <c r="E40" s="39">
        <v>490951.4</v>
      </c>
      <c r="F40" s="40" t="str">
        <f t="shared" si="0"/>
        <v>-</v>
      </c>
    </row>
    <row r="41" spans="1:6" ht="39.75" customHeight="1" x14ac:dyDescent="0.25">
      <c r="A41" s="36" t="s">
        <v>75</v>
      </c>
      <c r="B41" s="37" t="s">
        <v>32</v>
      </c>
      <c r="C41" s="38" t="s">
        <v>76</v>
      </c>
      <c r="D41" s="39">
        <v>470400</v>
      </c>
      <c r="E41" s="39">
        <v>490951.4</v>
      </c>
      <c r="F41" s="40" t="str">
        <f t="shared" si="0"/>
        <v>-</v>
      </c>
    </row>
    <row r="42" spans="1:6" ht="69.75" customHeight="1" x14ac:dyDescent="0.25">
      <c r="A42" s="36" t="s">
        <v>77</v>
      </c>
      <c r="B42" s="37" t="s">
        <v>32</v>
      </c>
      <c r="C42" s="38" t="s">
        <v>78</v>
      </c>
      <c r="D42" s="39" t="s">
        <v>45</v>
      </c>
      <c r="E42" s="39">
        <v>490951.4</v>
      </c>
      <c r="F42" s="40" t="str">
        <f t="shared" si="0"/>
        <v>-</v>
      </c>
    </row>
    <row r="43" spans="1:6" ht="15" x14ac:dyDescent="0.25">
      <c r="A43" s="36" t="s">
        <v>79</v>
      </c>
      <c r="B43" s="37" t="s">
        <v>32</v>
      </c>
      <c r="C43" s="38" t="s">
        <v>80</v>
      </c>
      <c r="D43" s="39">
        <v>2036800</v>
      </c>
      <c r="E43" s="39">
        <v>2216511.7000000002</v>
      </c>
      <c r="F43" s="40" t="str">
        <f t="shared" si="0"/>
        <v>-</v>
      </c>
    </row>
    <row r="44" spans="1:6" ht="15" x14ac:dyDescent="0.25">
      <c r="A44" s="36" t="s">
        <v>81</v>
      </c>
      <c r="B44" s="37" t="s">
        <v>32</v>
      </c>
      <c r="C44" s="38" t="s">
        <v>82</v>
      </c>
      <c r="D44" s="39">
        <v>95000</v>
      </c>
      <c r="E44" s="39">
        <v>275652</v>
      </c>
      <c r="F44" s="40" t="str">
        <f t="shared" si="0"/>
        <v>-</v>
      </c>
    </row>
    <row r="45" spans="1:6" ht="37.5" customHeight="1" x14ac:dyDescent="0.25">
      <c r="A45" s="36" t="s">
        <v>83</v>
      </c>
      <c r="B45" s="37" t="s">
        <v>32</v>
      </c>
      <c r="C45" s="38" t="s">
        <v>84</v>
      </c>
      <c r="D45" s="39">
        <v>95000</v>
      </c>
      <c r="E45" s="39">
        <v>275652</v>
      </c>
      <c r="F45" s="40" t="str">
        <f t="shared" si="0"/>
        <v>-</v>
      </c>
    </row>
    <row r="46" spans="1:6" ht="15" x14ac:dyDescent="0.25">
      <c r="A46" s="36" t="s">
        <v>85</v>
      </c>
      <c r="B46" s="37" t="s">
        <v>32</v>
      </c>
      <c r="C46" s="38" t="s">
        <v>86</v>
      </c>
      <c r="D46" s="39">
        <v>1941800</v>
      </c>
      <c r="E46" s="39">
        <v>1940859.7</v>
      </c>
      <c r="F46" s="40">
        <f t="shared" si="0"/>
        <v>940.30000000004657</v>
      </c>
    </row>
    <row r="47" spans="1:6" ht="36.75" customHeight="1" x14ac:dyDescent="0.25">
      <c r="A47" s="36" t="s">
        <v>87</v>
      </c>
      <c r="B47" s="37" t="s">
        <v>32</v>
      </c>
      <c r="C47" s="38" t="s">
        <v>88</v>
      </c>
      <c r="D47" s="39">
        <v>1941800</v>
      </c>
      <c r="E47" s="39">
        <v>1940859.7</v>
      </c>
      <c r="F47" s="40">
        <f t="shared" si="0"/>
        <v>940.30000000004657</v>
      </c>
    </row>
    <row r="48" spans="1:6" ht="15" x14ac:dyDescent="0.25">
      <c r="A48" s="36" t="s">
        <v>89</v>
      </c>
      <c r="B48" s="37" t="s">
        <v>32</v>
      </c>
      <c r="C48" s="38" t="s">
        <v>90</v>
      </c>
      <c r="D48" s="39">
        <v>13000</v>
      </c>
      <c r="E48" s="39">
        <v>7400</v>
      </c>
      <c r="F48" s="40">
        <f t="shared" si="0"/>
        <v>5600</v>
      </c>
    </row>
    <row r="49" spans="1:6" ht="40.5" customHeight="1" x14ac:dyDescent="0.25">
      <c r="A49" s="36" t="s">
        <v>91</v>
      </c>
      <c r="B49" s="37" t="s">
        <v>32</v>
      </c>
      <c r="C49" s="38" t="s">
        <v>92</v>
      </c>
      <c r="D49" s="39">
        <v>13000</v>
      </c>
      <c r="E49" s="39">
        <v>7400</v>
      </c>
      <c r="F49" s="40">
        <f t="shared" si="0"/>
        <v>5600</v>
      </c>
    </row>
    <row r="50" spans="1:6" ht="58.5" customHeight="1" x14ac:dyDescent="0.25">
      <c r="A50" s="36" t="s">
        <v>93</v>
      </c>
      <c r="B50" s="37" t="s">
        <v>32</v>
      </c>
      <c r="C50" s="38" t="s">
        <v>94</v>
      </c>
      <c r="D50" s="39">
        <v>13000</v>
      </c>
      <c r="E50" s="39">
        <v>7400</v>
      </c>
      <c r="F50" s="40">
        <f t="shared" si="0"/>
        <v>5600</v>
      </c>
    </row>
    <row r="51" spans="1:6" ht="15" x14ac:dyDescent="0.25">
      <c r="A51" s="36" t="s">
        <v>95</v>
      </c>
      <c r="B51" s="37" t="s">
        <v>32</v>
      </c>
      <c r="C51" s="38" t="s">
        <v>96</v>
      </c>
      <c r="D51" s="39" t="s">
        <v>45</v>
      </c>
      <c r="E51" s="39">
        <v>7400</v>
      </c>
      <c r="F51" s="40" t="str">
        <f t="shared" si="0"/>
        <v>-</v>
      </c>
    </row>
    <row r="52" spans="1:6" ht="37.5" customHeight="1" x14ac:dyDescent="0.25">
      <c r="A52" s="36" t="s">
        <v>97</v>
      </c>
      <c r="B52" s="37" t="s">
        <v>32</v>
      </c>
      <c r="C52" s="38" t="s">
        <v>98</v>
      </c>
      <c r="D52" s="39">
        <v>221000</v>
      </c>
      <c r="E52" s="39">
        <v>221227.55</v>
      </c>
      <c r="F52" s="40" t="str">
        <f t="shared" si="0"/>
        <v>-</v>
      </c>
    </row>
    <row r="53" spans="1:6" ht="72.75" customHeight="1" x14ac:dyDescent="0.25">
      <c r="A53" s="41" t="s">
        <v>99</v>
      </c>
      <c r="B53" s="37" t="s">
        <v>32</v>
      </c>
      <c r="C53" s="38" t="s">
        <v>100</v>
      </c>
      <c r="D53" s="39">
        <v>221000</v>
      </c>
      <c r="E53" s="39">
        <v>221227.55</v>
      </c>
      <c r="F53" s="40" t="str">
        <f t="shared" ref="F53:F84" si="1">IF(OR(D53="-",IF(E53="-",0,E53)&gt;=IF(D53="-",0,D53)),"-",IF(D53="-",0,D53)-IF(E53="-",0,E53))</f>
        <v>-</v>
      </c>
    </row>
    <row r="54" spans="1:6" ht="36.75" customHeight="1" x14ac:dyDescent="0.25">
      <c r="A54" s="36" t="s">
        <v>101</v>
      </c>
      <c r="B54" s="37" t="s">
        <v>32</v>
      </c>
      <c r="C54" s="38" t="s">
        <v>102</v>
      </c>
      <c r="D54" s="39">
        <v>221000</v>
      </c>
      <c r="E54" s="39">
        <v>221227.55</v>
      </c>
      <c r="F54" s="40" t="str">
        <f t="shared" si="1"/>
        <v>-</v>
      </c>
    </row>
    <row r="55" spans="1:6" ht="36" customHeight="1" x14ac:dyDescent="0.25">
      <c r="A55" s="36" t="s">
        <v>103</v>
      </c>
      <c r="B55" s="37" t="s">
        <v>32</v>
      </c>
      <c r="C55" s="38" t="s">
        <v>104</v>
      </c>
      <c r="D55" s="39">
        <v>221000</v>
      </c>
      <c r="E55" s="39">
        <v>221227.55</v>
      </c>
      <c r="F55" s="40" t="str">
        <f t="shared" si="1"/>
        <v>-</v>
      </c>
    </row>
    <row r="56" spans="1:6" ht="24.75" customHeight="1" x14ac:dyDescent="0.25">
      <c r="A56" s="36" t="s">
        <v>105</v>
      </c>
      <c r="B56" s="37" t="s">
        <v>32</v>
      </c>
      <c r="C56" s="38" t="s">
        <v>106</v>
      </c>
      <c r="D56" s="39" t="s">
        <v>45</v>
      </c>
      <c r="E56" s="39">
        <v>10036.26</v>
      </c>
      <c r="F56" s="40" t="str">
        <f t="shared" si="1"/>
        <v>-</v>
      </c>
    </row>
    <row r="57" spans="1:6" ht="15" x14ac:dyDescent="0.25">
      <c r="A57" s="36" t="s">
        <v>107</v>
      </c>
      <c r="B57" s="37" t="s">
        <v>32</v>
      </c>
      <c r="C57" s="38" t="s">
        <v>108</v>
      </c>
      <c r="D57" s="39" t="s">
        <v>45</v>
      </c>
      <c r="E57" s="39">
        <v>10036.26</v>
      </c>
      <c r="F57" s="40" t="str">
        <f t="shared" si="1"/>
        <v>-</v>
      </c>
    </row>
    <row r="58" spans="1:6" ht="27.75" customHeight="1" x14ac:dyDescent="0.25">
      <c r="A58" s="36" t="s">
        <v>109</v>
      </c>
      <c r="B58" s="37" t="s">
        <v>32</v>
      </c>
      <c r="C58" s="38" t="s">
        <v>110</v>
      </c>
      <c r="D58" s="39" t="s">
        <v>45</v>
      </c>
      <c r="E58" s="39">
        <v>8580.3799999999992</v>
      </c>
      <c r="F58" s="40" t="str">
        <f t="shared" si="1"/>
        <v>-</v>
      </c>
    </row>
    <row r="59" spans="1:6" ht="36" customHeight="1" x14ac:dyDescent="0.25">
      <c r="A59" s="36" t="s">
        <v>111</v>
      </c>
      <c r="B59" s="37" t="s">
        <v>32</v>
      </c>
      <c r="C59" s="38" t="s">
        <v>112</v>
      </c>
      <c r="D59" s="39" t="s">
        <v>45</v>
      </c>
      <c r="E59" s="39">
        <v>8580.3799999999992</v>
      </c>
      <c r="F59" s="40" t="str">
        <f t="shared" si="1"/>
        <v>-</v>
      </c>
    </row>
    <row r="60" spans="1:6" ht="15" x14ac:dyDescent="0.25">
      <c r="A60" s="36" t="s">
        <v>113</v>
      </c>
      <c r="B60" s="37" t="s">
        <v>32</v>
      </c>
      <c r="C60" s="38" t="s">
        <v>114</v>
      </c>
      <c r="D60" s="39" t="s">
        <v>45</v>
      </c>
      <c r="E60" s="39">
        <v>1455.88</v>
      </c>
      <c r="F60" s="40" t="str">
        <f t="shared" si="1"/>
        <v>-</v>
      </c>
    </row>
    <row r="61" spans="1:6" ht="29.25" customHeight="1" x14ac:dyDescent="0.25">
      <c r="A61" s="36" t="s">
        <v>115</v>
      </c>
      <c r="B61" s="37" t="s">
        <v>32</v>
      </c>
      <c r="C61" s="38" t="s">
        <v>116</v>
      </c>
      <c r="D61" s="39" t="s">
        <v>45</v>
      </c>
      <c r="E61" s="39">
        <v>1455.88</v>
      </c>
      <c r="F61" s="40" t="str">
        <f t="shared" si="1"/>
        <v>-</v>
      </c>
    </row>
    <row r="62" spans="1:6" ht="15" x14ac:dyDescent="0.25">
      <c r="A62" s="36" t="s">
        <v>117</v>
      </c>
      <c r="B62" s="37" t="s">
        <v>32</v>
      </c>
      <c r="C62" s="38" t="s">
        <v>118</v>
      </c>
      <c r="D62" s="39">
        <v>9900</v>
      </c>
      <c r="E62" s="39">
        <v>5000</v>
      </c>
      <c r="F62" s="40">
        <f t="shared" si="1"/>
        <v>4900</v>
      </c>
    </row>
    <row r="63" spans="1:6" ht="97.5" customHeight="1" x14ac:dyDescent="0.25">
      <c r="A63" s="41" t="s">
        <v>119</v>
      </c>
      <c r="B63" s="37" t="s">
        <v>32</v>
      </c>
      <c r="C63" s="38" t="s">
        <v>120</v>
      </c>
      <c r="D63" s="39">
        <v>9900</v>
      </c>
      <c r="E63" s="39">
        <v>5000</v>
      </c>
      <c r="F63" s="40">
        <f t="shared" si="1"/>
        <v>4900</v>
      </c>
    </row>
    <row r="64" spans="1:6" ht="76.5" customHeight="1" x14ac:dyDescent="0.25">
      <c r="A64" s="41" t="s">
        <v>121</v>
      </c>
      <c r="B64" s="37" t="s">
        <v>32</v>
      </c>
      <c r="C64" s="38" t="s">
        <v>122</v>
      </c>
      <c r="D64" s="39">
        <v>9900</v>
      </c>
      <c r="E64" s="39">
        <v>5000</v>
      </c>
      <c r="F64" s="40">
        <f t="shared" si="1"/>
        <v>4900</v>
      </c>
    </row>
    <row r="65" spans="1:6" ht="71.25" customHeight="1" x14ac:dyDescent="0.25">
      <c r="A65" s="36" t="s">
        <v>123</v>
      </c>
      <c r="B65" s="37" t="s">
        <v>32</v>
      </c>
      <c r="C65" s="38" t="s">
        <v>124</v>
      </c>
      <c r="D65" s="39">
        <v>9900</v>
      </c>
      <c r="E65" s="39">
        <v>5000</v>
      </c>
      <c r="F65" s="40">
        <f t="shared" si="1"/>
        <v>4900</v>
      </c>
    </row>
    <row r="66" spans="1:6" ht="15" x14ac:dyDescent="0.25">
      <c r="A66" s="36" t="s">
        <v>125</v>
      </c>
      <c r="B66" s="37" t="s">
        <v>32</v>
      </c>
      <c r="C66" s="38" t="s">
        <v>126</v>
      </c>
      <c r="D66" s="39">
        <v>16871800</v>
      </c>
      <c r="E66" s="39">
        <v>16270088.07</v>
      </c>
      <c r="F66" s="40">
        <f t="shared" si="1"/>
        <v>601711.9299999997</v>
      </c>
    </row>
    <row r="67" spans="1:6" ht="39" customHeight="1" x14ac:dyDescent="0.25">
      <c r="A67" s="36" t="s">
        <v>127</v>
      </c>
      <c r="B67" s="37" t="s">
        <v>32</v>
      </c>
      <c r="C67" s="38" t="s">
        <v>128</v>
      </c>
      <c r="D67" s="39">
        <v>16871800</v>
      </c>
      <c r="E67" s="39">
        <v>16270088.07</v>
      </c>
      <c r="F67" s="40">
        <f t="shared" si="1"/>
        <v>601711.9299999997</v>
      </c>
    </row>
    <row r="68" spans="1:6" ht="23.25" customHeight="1" x14ac:dyDescent="0.25">
      <c r="A68" s="36" t="s">
        <v>129</v>
      </c>
      <c r="B68" s="37" t="s">
        <v>32</v>
      </c>
      <c r="C68" s="38" t="s">
        <v>130</v>
      </c>
      <c r="D68" s="39">
        <v>8832700</v>
      </c>
      <c r="E68" s="39">
        <v>8832700</v>
      </c>
      <c r="F68" s="40" t="str">
        <f t="shared" si="1"/>
        <v>-</v>
      </c>
    </row>
    <row r="69" spans="1:6" ht="15" x14ac:dyDescent="0.25">
      <c r="A69" s="36" t="s">
        <v>131</v>
      </c>
      <c r="B69" s="37" t="s">
        <v>32</v>
      </c>
      <c r="C69" s="38" t="s">
        <v>132</v>
      </c>
      <c r="D69" s="39">
        <v>8503800</v>
      </c>
      <c r="E69" s="39">
        <v>8503800</v>
      </c>
      <c r="F69" s="40" t="str">
        <f t="shared" si="1"/>
        <v>-</v>
      </c>
    </row>
    <row r="70" spans="1:6" ht="28.5" customHeight="1" x14ac:dyDescent="0.25">
      <c r="A70" s="36" t="s">
        <v>133</v>
      </c>
      <c r="B70" s="37" t="s">
        <v>32</v>
      </c>
      <c r="C70" s="38" t="s">
        <v>134</v>
      </c>
      <c r="D70" s="39">
        <v>8503800</v>
      </c>
      <c r="E70" s="39">
        <v>8503800</v>
      </c>
      <c r="F70" s="40" t="str">
        <f t="shared" si="1"/>
        <v>-</v>
      </c>
    </row>
    <row r="71" spans="1:6" ht="27.75" customHeight="1" x14ac:dyDescent="0.25">
      <c r="A71" s="36" t="s">
        <v>135</v>
      </c>
      <c r="B71" s="37" t="s">
        <v>32</v>
      </c>
      <c r="C71" s="38" t="s">
        <v>136</v>
      </c>
      <c r="D71" s="39">
        <v>328900</v>
      </c>
      <c r="E71" s="39">
        <v>328900</v>
      </c>
      <c r="F71" s="40" t="str">
        <f t="shared" si="1"/>
        <v>-</v>
      </c>
    </row>
    <row r="72" spans="1:6" ht="24" customHeight="1" x14ac:dyDescent="0.25">
      <c r="A72" s="36" t="s">
        <v>137</v>
      </c>
      <c r="B72" s="37" t="s">
        <v>32</v>
      </c>
      <c r="C72" s="38" t="s">
        <v>138</v>
      </c>
      <c r="D72" s="39">
        <v>328900</v>
      </c>
      <c r="E72" s="39">
        <v>328900</v>
      </c>
      <c r="F72" s="40" t="str">
        <f t="shared" si="1"/>
        <v>-</v>
      </c>
    </row>
    <row r="73" spans="1:6" ht="27" customHeight="1" x14ac:dyDescent="0.25">
      <c r="A73" s="36" t="s">
        <v>139</v>
      </c>
      <c r="B73" s="37" t="s">
        <v>32</v>
      </c>
      <c r="C73" s="38" t="s">
        <v>140</v>
      </c>
      <c r="D73" s="39">
        <v>1950100</v>
      </c>
      <c r="E73" s="39">
        <v>1949955.1</v>
      </c>
      <c r="F73" s="40">
        <f t="shared" si="1"/>
        <v>144.89999999990687</v>
      </c>
    </row>
    <row r="74" spans="1:6" ht="27.75" customHeight="1" x14ac:dyDescent="0.25">
      <c r="A74" s="36" t="s">
        <v>141</v>
      </c>
      <c r="B74" s="37" t="s">
        <v>32</v>
      </c>
      <c r="C74" s="38" t="s">
        <v>142</v>
      </c>
      <c r="D74" s="39">
        <v>1950100</v>
      </c>
      <c r="E74" s="39">
        <v>1949955.1</v>
      </c>
      <c r="F74" s="40">
        <f t="shared" si="1"/>
        <v>144.89999999990687</v>
      </c>
    </row>
    <row r="75" spans="1:6" ht="28.15" customHeight="1" x14ac:dyDescent="0.25">
      <c r="A75" s="36" t="s">
        <v>143</v>
      </c>
      <c r="B75" s="37" t="s">
        <v>32</v>
      </c>
      <c r="C75" s="38" t="s">
        <v>144</v>
      </c>
      <c r="D75" s="39">
        <v>1950100</v>
      </c>
      <c r="E75" s="39">
        <v>1949955.1</v>
      </c>
      <c r="F75" s="40">
        <f t="shared" si="1"/>
        <v>144.89999999990687</v>
      </c>
    </row>
    <row r="76" spans="1:6" ht="24.75" customHeight="1" x14ac:dyDescent="0.25">
      <c r="A76" s="36" t="s">
        <v>145</v>
      </c>
      <c r="B76" s="37" t="s">
        <v>32</v>
      </c>
      <c r="C76" s="38" t="s">
        <v>146</v>
      </c>
      <c r="D76" s="39">
        <v>361800</v>
      </c>
      <c r="E76" s="39">
        <v>361800</v>
      </c>
      <c r="F76" s="40" t="str">
        <f t="shared" si="1"/>
        <v>-</v>
      </c>
    </row>
    <row r="77" spans="1:6" ht="36" customHeight="1" x14ac:dyDescent="0.25">
      <c r="A77" s="36" t="s">
        <v>147</v>
      </c>
      <c r="B77" s="37" t="s">
        <v>32</v>
      </c>
      <c r="C77" s="38" t="s">
        <v>148</v>
      </c>
      <c r="D77" s="39">
        <v>200</v>
      </c>
      <c r="E77" s="39">
        <v>200</v>
      </c>
      <c r="F77" s="40" t="str">
        <f t="shared" si="1"/>
        <v>-</v>
      </c>
    </row>
    <row r="78" spans="1:6" ht="38.25" customHeight="1" x14ac:dyDescent="0.25">
      <c r="A78" s="36" t="s">
        <v>149</v>
      </c>
      <c r="B78" s="37" t="s">
        <v>32</v>
      </c>
      <c r="C78" s="38" t="s">
        <v>150</v>
      </c>
      <c r="D78" s="39">
        <v>200</v>
      </c>
      <c r="E78" s="39">
        <v>200</v>
      </c>
      <c r="F78" s="40" t="str">
        <f t="shared" si="1"/>
        <v>-</v>
      </c>
    </row>
    <row r="79" spans="1:6" ht="36" customHeight="1" x14ac:dyDescent="0.25">
      <c r="A79" s="36" t="s">
        <v>151</v>
      </c>
      <c r="B79" s="37" t="s">
        <v>32</v>
      </c>
      <c r="C79" s="38" t="s">
        <v>152</v>
      </c>
      <c r="D79" s="39">
        <v>361600</v>
      </c>
      <c r="E79" s="39">
        <v>361600</v>
      </c>
      <c r="F79" s="40" t="str">
        <f t="shared" si="1"/>
        <v>-</v>
      </c>
    </row>
    <row r="80" spans="1:6" ht="34.5" x14ac:dyDescent="0.25">
      <c r="A80" s="36" t="s">
        <v>153</v>
      </c>
      <c r="B80" s="37" t="s">
        <v>32</v>
      </c>
      <c r="C80" s="38" t="s">
        <v>154</v>
      </c>
      <c r="D80" s="39">
        <v>361600</v>
      </c>
      <c r="E80" s="39">
        <v>361600</v>
      </c>
      <c r="F80" s="40" t="str">
        <f t="shared" si="1"/>
        <v>-</v>
      </c>
    </row>
    <row r="81" spans="1:6" ht="15" x14ac:dyDescent="0.25">
      <c r="A81" s="36" t="s">
        <v>155</v>
      </c>
      <c r="B81" s="37" t="s">
        <v>32</v>
      </c>
      <c r="C81" s="38" t="s">
        <v>156</v>
      </c>
      <c r="D81" s="39">
        <v>5727200</v>
      </c>
      <c r="E81" s="39">
        <v>5125632.97</v>
      </c>
      <c r="F81" s="40">
        <f t="shared" si="1"/>
        <v>601567.03000000026</v>
      </c>
    </row>
    <row r="82" spans="1:6" ht="49.5" customHeight="1" x14ac:dyDescent="0.25">
      <c r="A82" s="36" t="s">
        <v>157</v>
      </c>
      <c r="B82" s="37" t="s">
        <v>32</v>
      </c>
      <c r="C82" s="38" t="s">
        <v>158</v>
      </c>
      <c r="D82" s="39">
        <v>3904100</v>
      </c>
      <c r="E82" s="39">
        <v>3903716.12</v>
      </c>
      <c r="F82" s="40">
        <f t="shared" si="1"/>
        <v>383.87999999988824</v>
      </c>
    </row>
    <row r="83" spans="1:6" ht="60" customHeight="1" x14ac:dyDescent="0.25">
      <c r="A83" s="36" t="s">
        <v>159</v>
      </c>
      <c r="B83" s="37" t="s">
        <v>32</v>
      </c>
      <c r="C83" s="38" t="s">
        <v>160</v>
      </c>
      <c r="D83" s="39">
        <v>3904100</v>
      </c>
      <c r="E83" s="39">
        <v>3903716.12</v>
      </c>
      <c r="F83" s="40">
        <f t="shared" si="1"/>
        <v>383.87999999988824</v>
      </c>
    </row>
    <row r="84" spans="1:6" ht="28.5" customHeight="1" x14ac:dyDescent="0.25">
      <c r="A84" s="36" t="s">
        <v>161</v>
      </c>
      <c r="B84" s="37" t="s">
        <v>32</v>
      </c>
      <c r="C84" s="38" t="s">
        <v>162</v>
      </c>
      <c r="D84" s="39">
        <v>1823100</v>
      </c>
      <c r="E84" s="39">
        <v>1221916.8500000001</v>
      </c>
      <c r="F84" s="40">
        <f t="shared" si="1"/>
        <v>601183.14999999991</v>
      </c>
    </row>
    <row r="85" spans="1:6" ht="26.25" customHeight="1" x14ac:dyDescent="0.25">
      <c r="A85" s="36" t="s">
        <v>163</v>
      </c>
      <c r="B85" s="37" t="s">
        <v>32</v>
      </c>
      <c r="C85" s="38" t="s">
        <v>164</v>
      </c>
      <c r="D85" s="39">
        <v>1823100</v>
      </c>
      <c r="E85" s="39">
        <v>1221916.8500000001</v>
      </c>
      <c r="F85" s="40">
        <f t="shared" ref="F85" si="2">IF(OR(D85="-",IF(E85="-",0,E85)&gt;=IF(D85="-",0,D85)),"-",IF(D85="-",0,D85)-IF(E85="-",0,E85))</f>
        <v>601183.14999999991</v>
      </c>
    </row>
    <row r="86" spans="1:6" ht="12.75" customHeight="1" x14ac:dyDescent="0.25">
      <c r="A86" s="42"/>
      <c r="B86" s="43"/>
      <c r="C86" s="43"/>
      <c r="D86" s="44"/>
      <c r="E86" s="44"/>
      <c r="F86" s="44"/>
    </row>
  </sheetData>
  <mergeCells count="12">
    <mergeCell ref="A1:D1"/>
    <mergeCell ref="A4:D4"/>
    <mergeCell ref="A2:D2"/>
    <mergeCell ref="B6:D6"/>
    <mergeCell ref="B7:D7"/>
    <mergeCell ref="F11:F17"/>
    <mergeCell ref="E11:E17"/>
    <mergeCell ref="A10:D10"/>
    <mergeCell ref="B11:B17"/>
    <mergeCell ref="D11:D17"/>
    <mergeCell ref="C11:C17"/>
    <mergeCell ref="A11:A17"/>
  </mergeCells>
  <conditionalFormatting sqref="F23 F21">
    <cfRule type="cellIs" priority="1" operator="equal">
      <formula>0</formula>
    </cfRule>
  </conditionalFormatting>
  <conditionalFormatting sqref="F30">
    <cfRule type="cellIs" priority="2" operator="equal">
      <formula>0</formula>
    </cfRule>
  </conditionalFormatting>
  <conditionalFormatting sqref="F28">
    <cfRule type="cellIs" priority="3" operator="equal">
      <formula>0</formula>
    </cfRule>
  </conditionalFormatting>
  <conditionalFormatting sqref="F27">
    <cfRule type="cellIs" priority="4" operator="equal">
      <formula>0</formula>
    </cfRule>
  </conditionalFormatting>
  <conditionalFormatting sqref="F40">
    <cfRule type="cellIs" priority="5" operator="equal">
      <formula>0</formula>
    </cfRule>
  </conditionalFormatting>
  <pageMargins left="0.39370078740157483" right="0.39370078740157483" top="0.78740157480314965" bottom="0.39370078740157483" header="0" footer="0"/>
  <pageSetup paperSize="9" fitToHeight="0" pageOrder="overThenDown" orientation="portrait"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showGridLines="0" topLeftCell="A68" workbookViewId="0">
      <selection activeCell="C78" sqref="C78"/>
    </sheetView>
  </sheetViews>
  <sheetFormatPr defaultRowHeight="12.75" customHeight="1" x14ac:dyDescent="0.25"/>
  <cols>
    <col min="1" max="1" width="45.7109375" customWidth="1"/>
    <col min="2" max="2" width="4.28515625" customWidth="1"/>
    <col min="3" max="3" width="40.7109375" customWidth="1"/>
    <col min="4" max="4" width="18.85546875" customWidth="1"/>
    <col min="5" max="6" width="18.7109375" customWidth="1"/>
  </cols>
  <sheetData>
    <row r="1" spans="1:6" ht="15" x14ac:dyDescent="0.25"/>
    <row r="2" spans="1:6" ht="15" customHeight="1" x14ac:dyDescent="0.25">
      <c r="A2" s="111" t="s">
        <v>165</v>
      </c>
      <c r="B2" s="111"/>
      <c r="C2" s="111"/>
      <c r="D2" s="111"/>
      <c r="E2" s="18"/>
      <c r="F2" s="14" t="s">
        <v>166</v>
      </c>
    </row>
    <row r="3" spans="1:6" ht="13.5" customHeight="1" x14ac:dyDescent="0.25">
      <c r="A3" s="45"/>
      <c r="B3" s="45"/>
      <c r="C3" s="46"/>
      <c r="D3" s="47"/>
      <c r="E3" s="47"/>
      <c r="F3" s="47"/>
    </row>
    <row r="4" spans="1:6" ht="10.15" customHeight="1" x14ac:dyDescent="0.25">
      <c r="A4" s="125" t="s">
        <v>22</v>
      </c>
      <c r="B4" s="112" t="s">
        <v>23</v>
      </c>
      <c r="C4" s="123" t="s">
        <v>167</v>
      </c>
      <c r="D4" s="108" t="s">
        <v>25</v>
      </c>
      <c r="E4" s="128" t="s">
        <v>26</v>
      </c>
      <c r="F4" s="105" t="s">
        <v>27</v>
      </c>
    </row>
    <row r="5" spans="1:6" ht="5.45" customHeight="1" x14ac:dyDescent="0.25">
      <c r="A5" s="126"/>
      <c r="B5" s="113"/>
      <c r="C5" s="124"/>
      <c r="D5" s="109"/>
      <c r="E5" s="129"/>
      <c r="F5" s="106"/>
    </row>
    <row r="6" spans="1:6" ht="9.6" customHeight="1" x14ac:dyDescent="0.25">
      <c r="A6" s="126"/>
      <c r="B6" s="113"/>
      <c r="C6" s="124"/>
      <c r="D6" s="109"/>
      <c r="E6" s="129"/>
      <c r="F6" s="106"/>
    </row>
    <row r="7" spans="1:6" ht="6" customHeight="1" x14ac:dyDescent="0.25">
      <c r="A7" s="126"/>
      <c r="B7" s="113"/>
      <c r="C7" s="124"/>
      <c r="D7" s="109"/>
      <c r="E7" s="129"/>
      <c r="F7" s="106"/>
    </row>
    <row r="8" spans="1:6" ht="6.6" customHeight="1" x14ac:dyDescent="0.25">
      <c r="A8" s="126"/>
      <c r="B8" s="113"/>
      <c r="C8" s="124"/>
      <c r="D8" s="109"/>
      <c r="E8" s="129"/>
      <c r="F8" s="106"/>
    </row>
    <row r="9" spans="1:6" ht="10.9" customHeight="1" x14ac:dyDescent="0.25">
      <c r="A9" s="126"/>
      <c r="B9" s="113"/>
      <c r="C9" s="124"/>
      <c r="D9" s="109"/>
      <c r="E9" s="129"/>
      <c r="F9" s="106"/>
    </row>
    <row r="10" spans="1:6" ht="4.1500000000000004" hidden="1" customHeight="1" x14ac:dyDescent="0.25">
      <c r="A10" s="126"/>
      <c r="B10" s="113"/>
      <c r="C10" s="48"/>
      <c r="D10" s="109"/>
      <c r="E10" s="49"/>
      <c r="F10" s="50"/>
    </row>
    <row r="11" spans="1:6" ht="13.15" hidden="1" customHeight="1" x14ac:dyDescent="0.25">
      <c r="A11" s="127"/>
      <c r="B11" s="114"/>
      <c r="C11" s="51"/>
      <c r="D11" s="110"/>
      <c r="E11" s="52"/>
      <c r="F11" s="53"/>
    </row>
    <row r="12" spans="1:6" ht="13.5" customHeight="1" x14ac:dyDescent="0.25">
      <c r="A12" s="20">
        <v>1</v>
      </c>
      <c r="B12" s="21">
        <v>2</v>
      </c>
      <c r="C12" s="22">
        <v>3</v>
      </c>
      <c r="D12" s="23" t="s">
        <v>28</v>
      </c>
      <c r="E12" s="54" t="s">
        <v>29</v>
      </c>
      <c r="F12" s="25" t="s">
        <v>30</v>
      </c>
    </row>
    <row r="13" spans="1:6" ht="15" x14ac:dyDescent="0.25">
      <c r="A13" s="55" t="s">
        <v>168</v>
      </c>
      <c r="B13" s="56" t="s">
        <v>169</v>
      </c>
      <c r="C13" s="57" t="s">
        <v>170</v>
      </c>
      <c r="D13" s="58">
        <v>26002900</v>
      </c>
      <c r="E13" s="59">
        <v>25376997.539999999</v>
      </c>
      <c r="F13" s="60">
        <f>IF(OR(D13="-",IF(E13="-",0,E13)&gt;=IF(D13="-",0,D13)),"-",IF(D13="-",0,D13)-IF(E13="-",0,E13))</f>
        <v>625902.46000000089</v>
      </c>
    </row>
    <row r="14" spans="1:6" ht="15" x14ac:dyDescent="0.25">
      <c r="A14" s="61" t="s">
        <v>34</v>
      </c>
      <c r="B14" s="62"/>
      <c r="C14" s="63"/>
      <c r="D14" s="64"/>
      <c r="E14" s="65"/>
      <c r="F14" s="66"/>
    </row>
    <row r="15" spans="1:6" ht="28.5" customHeight="1" x14ac:dyDescent="0.25">
      <c r="A15" s="55" t="s">
        <v>171</v>
      </c>
      <c r="B15" s="56" t="s">
        <v>169</v>
      </c>
      <c r="C15" s="57" t="s">
        <v>172</v>
      </c>
      <c r="D15" s="58">
        <v>26002900</v>
      </c>
      <c r="E15" s="59">
        <v>25376997.539999999</v>
      </c>
      <c r="F15" s="60">
        <f t="shared" ref="F15:F45" si="0">IF(OR(D15="-",IF(E15="-",0,E15)&gt;=IF(D15="-",0,D15)),"-",IF(D15="-",0,D15)-IF(E15="-",0,E15))</f>
        <v>625902.46000000089</v>
      </c>
    </row>
    <row r="16" spans="1:6" ht="15" x14ac:dyDescent="0.25">
      <c r="A16" s="67" t="s">
        <v>173</v>
      </c>
      <c r="B16" s="68" t="s">
        <v>169</v>
      </c>
      <c r="C16" s="69" t="s">
        <v>174</v>
      </c>
      <c r="D16" s="70">
        <v>7817400</v>
      </c>
      <c r="E16" s="71">
        <v>7809821.1900000004</v>
      </c>
      <c r="F16" s="72">
        <f t="shared" si="0"/>
        <v>7578.8099999995902</v>
      </c>
    </row>
    <row r="17" spans="1:6" ht="51" customHeight="1" x14ac:dyDescent="0.25">
      <c r="A17" s="55" t="s">
        <v>175</v>
      </c>
      <c r="B17" s="56" t="s">
        <v>169</v>
      </c>
      <c r="C17" s="57" t="s">
        <v>176</v>
      </c>
      <c r="D17" s="58">
        <v>7388500</v>
      </c>
      <c r="E17" s="59">
        <v>7381017.8099999996</v>
      </c>
      <c r="F17" s="60">
        <f t="shared" si="0"/>
        <v>7482.1900000004098</v>
      </c>
    </row>
    <row r="18" spans="1:6" ht="46.9" customHeight="1" x14ac:dyDescent="0.25">
      <c r="A18" s="67" t="s">
        <v>177</v>
      </c>
      <c r="B18" s="68" t="s">
        <v>169</v>
      </c>
      <c r="C18" s="132" t="s">
        <v>294</v>
      </c>
      <c r="D18" s="70">
        <v>6591200</v>
      </c>
      <c r="E18" s="71">
        <v>6590913.79</v>
      </c>
      <c r="F18" s="72">
        <f t="shared" si="0"/>
        <v>286.20999999996275</v>
      </c>
    </row>
    <row r="19" spans="1:6" ht="46.9" customHeight="1" x14ac:dyDescent="0.25">
      <c r="A19" s="67" t="s">
        <v>177</v>
      </c>
      <c r="B19" s="68" t="s">
        <v>169</v>
      </c>
      <c r="C19" s="69" t="s">
        <v>178</v>
      </c>
      <c r="D19" s="70">
        <v>4852900</v>
      </c>
      <c r="E19" s="71">
        <v>4852743.58</v>
      </c>
      <c r="F19" s="72">
        <f t="shared" si="0"/>
        <v>156.41999999992549</v>
      </c>
    </row>
    <row r="20" spans="1:6" ht="46.9" customHeight="1" x14ac:dyDescent="0.25">
      <c r="A20" s="67" t="s">
        <v>177</v>
      </c>
      <c r="B20" s="68" t="s">
        <v>169</v>
      </c>
      <c r="C20" s="69" t="s">
        <v>179</v>
      </c>
      <c r="D20" s="70">
        <v>287000</v>
      </c>
      <c r="E20" s="71">
        <v>286950.44</v>
      </c>
      <c r="F20" s="72">
        <f t="shared" si="0"/>
        <v>49.559999999997672</v>
      </c>
    </row>
    <row r="21" spans="1:6" ht="46.9" customHeight="1" x14ac:dyDescent="0.25">
      <c r="A21" s="67" t="s">
        <v>177</v>
      </c>
      <c r="B21" s="68" t="s">
        <v>169</v>
      </c>
      <c r="C21" s="69" t="s">
        <v>180</v>
      </c>
      <c r="D21" s="70">
        <v>1451300</v>
      </c>
      <c r="E21" s="71">
        <v>1451219.77</v>
      </c>
      <c r="F21" s="72">
        <f t="shared" si="0"/>
        <v>80.229999999981374</v>
      </c>
    </row>
    <row r="22" spans="1:6" ht="46.9" customHeight="1" x14ac:dyDescent="0.25">
      <c r="A22" s="67" t="s">
        <v>181</v>
      </c>
      <c r="B22" s="68" t="s">
        <v>169</v>
      </c>
      <c r="C22" s="132" t="s">
        <v>295</v>
      </c>
      <c r="D22" s="70">
        <f>D23+D24</f>
        <v>755200</v>
      </c>
      <c r="E22" s="70">
        <f>E23+E24</f>
        <v>752351.76</v>
      </c>
      <c r="F22" s="72">
        <f t="shared" si="0"/>
        <v>2848.2399999999907</v>
      </c>
    </row>
    <row r="23" spans="1:6" ht="46.9" customHeight="1" x14ac:dyDescent="0.25">
      <c r="A23" s="67" t="s">
        <v>181</v>
      </c>
      <c r="B23" s="68" t="s">
        <v>169</v>
      </c>
      <c r="C23" s="69" t="s">
        <v>182</v>
      </c>
      <c r="D23" s="70">
        <v>644000</v>
      </c>
      <c r="E23" s="71">
        <v>642707.21</v>
      </c>
      <c r="F23" s="72">
        <f t="shared" si="0"/>
        <v>1292.7900000000373</v>
      </c>
    </row>
    <row r="24" spans="1:6" ht="46.9" customHeight="1" x14ac:dyDescent="0.25">
      <c r="A24" s="67" t="s">
        <v>181</v>
      </c>
      <c r="B24" s="68" t="s">
        <v>169</v>
      </c>
      <c r="C24" s="69" t="s">
        <v>183</v>
      </c>
      <c r="D24" s="70">
        <v>111200</v>
      </c>
      <c r="E24" s="71">
        <v>109644.55</v>
      </c>
      <c r="F24" s="72">
        <f t="shared" si="0"/>
        <v>1555.4499999999971</v>
      </c>
    </row>
    <row r="25" spans="1:6" ht="46.9" customHeight="1" x14ac:dyDescent="0.25">
      <c r="A25" s="67" t="s">
        <v>181</v>
      </c>
      <c r="B25" s="68" t="s">
        <v>169</v>
      </c>
      <c r="C25" s="132" t="s">
        <v>296</v>
      </c>
      <c r="D25" s="70">
        <v>2900</v>
      </c>
      <c r="E25" s="71">
        <v>2830</v>
      </c>
      <c r="F25" s="72">
        <f t="shared" ref="F25" si="1">IF(OR(D25="-",IF(E25="-",0,E25)&gt;=IF(D25="-",0,D25)),"-",IF(D25="-",0,D25)-IF(E25="-",0,E25))</f>
        <v>70</v>
      </c>
    </row>
    <row r="26" spans="1:6" ht="46.9" customHeight="1" x14ac:dyDescent="0.25">
      <c r="A26" s="67" t="s">
        <v>181</v>
      </c>
      <c r="B26" s="68" t="s">
        <v>169</v>
      </c>
      <c r="C26" s="69" t="s">
        <v>184</v>
      </c>
      <c r="D26" s="70">
        <v>2900</v>
      </c>
      <c r="E26" s="71">
        <v>2830</v>
      </c>
      <c r="F26" s="72">
        <f t="shared" si="0"/>
        <v>70</v>
      </c>
    </row>
    <row r="27" spans="1:6" ht="28.15" customHeight="1" x14ac:dyDescent="0.25">
      <c r="A27" s="67" t="s">
        <v>185</v>
      </c>
      <c r="B27" s="68" t="s">
        <v>169</v>
      </c>
      <c r="C27" s="132" t="s">
        <v>297</v>
      </c>
      <c r="D27" s="70">
        <v>4100</v>
      </c>
      <c r="E27" s="71">
        <v>4100</v>
      </c>
      <c r="F27" s="72" t="str">
        <f t="shared" si="0"/>
        <v>-</v>
      </c>
    </row>
    <row r="28" spans="1:6" ht="28.15" customHeight="1" x14ac:dyDescent="0.25">
      <c r="A28" s="67" t="s">
        <v>185</v>
      </c>
      <c r="B28" s="68" t="s">
        <v>169</v>
      </c>
      <c r="C28" s="69" t="s">
        <v>186</v>
      </c>
      <c r="D28" s="70">
        <v>3149</v>
      </c>
      <c r="E28" s="71">
        <v>3149</v>
      </c>
      <c r="F28" s="72" t="str">
        <f t="shared" si="0"/>
        <v>-</v>
      </c>
    </row>
    <row r="29" spans="1:6" ht="28.15" customHeight="1" x14ac:dyDescent="0.25">
      <c r="A29" s="67" t="s">
        <v>185</v>
      </c>
      <c r="B29" s="68" t="s">
        <v>169</v>
      </c>
      <c r="C29" s="69" t="s">
        <v>187</v>
      </c>
      <c r="D29" s="70">
        <v>951</v>
      </c>
      <c r="E29" s="71">
        <v>951</v>
      </c>
      <c r="F29" s="72" t="str">
        <f t="shared" si="0"/>
        <v>-</v>
      </c>
    </row>
    <row r="30" spans="1:6" ht="122.25" customHeight="1" x14ac:dyDescent="0.25">
      <c r="A30" s="73" t="s">
        <v>188</v>
      </c>
      <c r="B30" s="68" t="s">
        <v>169</v>
      </c>
      <c r="C30" s="132" t="s">
        <v>298</v>
      </c>
      <c r="D30" s="70">
        <v>200</v>
      </c>
      <c r="E30" s="71">
        <v>200</v>
      </c>
      <c r="F30" s="72" t="str">
        <f t="shared" si="0"/>
        <v>-</v>
      </c>
    </row>
    <row r="31" spans="1:6" ht="122.25" customHeight="1" x14ac:dyDescent="0.25">
      <c r="A31" s="73" t="s">
        <v>188</v>
      </c>
      <c r="B31" s="68" t="s">
        <v>169</v>
      </c>
      <c r="C31" s="69" t="s">
        <v>189</v>
      </c>
      <c r="D31" s="70">
        <v>200</v>
      </c>
      <c r="E31" s="71">
        <v>200</v>
      </c>
      <c r="F31" s="72" t="str">
        <f t="shared" si="0"/>
        <v>-</v>
      </c>
    </row>
    <row r="32" spans="1:6" ht="84.6" customHeight="1" x14ac:dyDescent="0.25">
      <c r="A32" s="73" t="s">
        <v>190</v>
      </c>
      <c r="B32" s="68" t="s">
        <v>169</v>
      </c>
      <c r="C32" s="69" t="s">
        <v>191</v>
      </c>
      <c r="D32" s="70">
        <v>34900</v>
      </c>
      <c r="E32" s="71">
        <v>30622.26</v>
      </c>
      <c r="F32" s="72">
        <f t="shared" si="0"/>
        <v>4277.7400000000016</v>
      </c>
    </row>
    <row r="33" spans="1:6" ht="38.25" customHeight="1" x14ac:dyDescent="0.25">
      <c r="A33" s="55" t="s">
        <v>192</v>
      </c>
      <c r="B33" s="56" t="s">
        <v>169</v>
      </c>
      <c r="C33" s="57" t="s">
        <v>193</v>
      </c>
      <c r="D33" s="58">
        <v>130200</v>
      </c>
      <c r="E33" s="59">
        <v>130200</v>
      </c>
      <c r="F33" s="60" t="str">
        <f t="shared" si="0"/>
        <v>-</v>
      </c>
    </row>
    <row r="34" spans="1:6" ht="104.25" customHeight="1" x14ac:dyDescent="0.25">
      <c r="A34" s="73" t="s">
        <v>190</v>
      </c>
      <c r="B34" s="68" t="s">
        <v>169</v>
      </c>
      <c r="C34" s="69" t="s">
        <v>194</v>
      </c>
      <c r="D34" s="70">
        <v>130200</v>
      </c>
      <c r="E34" s="71">
        <v>130200</v>
      </c>
      <c r="F34" s="72" t="str">
        <f t="shared" si="0"/>
        <v>-</v>
      </c>
    </row>
    <row r="35" spans="1:6" ht="15" x14ac:dyDescent="0.25">
      <c r="A35" s="55" t="s">
        <v>195</v>
      </c>
      <c r="B35" s="56" t="s">
        <v>169</v>
      </c>
      <c r="C35" s="57" t="s">
        <v>196</v>
      </c>
      <c r="D35" s="58">
        <v>298700</v>
      </c>
      <c r="E35" s="59">
        <v>298603.38</v>
      </c>
      <c r="F35" s="60">
        <f t="shared" si="0"/>
        <v>96.619999999995343</v>
      </c>
    </row>
    <row r="36" spans="1:6" ht="65.849999999999994" customHeight="1" x14ac:dyDescent="0.25">
      <c r="A36" s="73" t="s">
        <v>197</v>
      </c>
      <c r="B36" s="68" t="s">
        <v>169</v>
      </c>
      <c r="C36" s="132" t="s">
        <v>299</v>
      </c>
      <c r="D36" s="70">
        <v>130000</v>
      </c>
      <c r="E36" s="71">
        <v>130000</v>
      </c>
      <c r="F36" s="72" t="str">
        <f t="shared" si="0"/>
        <v>-</v>
      </c>
    </row>
    <row r="37" spans="1:6" ht="65.849999999999994" customHeight="1" x14ac:dyDescent="0.25">
      <c r="A37" s="73" t="s">
        <v>197</v>
      </c>
      <c r="B37" s="68" t="s">
        <v>169</v>
      </c>
      <c r="C37" s="69" t="s">
        <v>198</v>
      </c>
      <c r="D37" s="70">
        <v>130000</v>
      </c>
      <c r="E37" s="71">
        <v>130000</v>
      </c>
      <c r="F37" s="72" t="str">
        <f t="shared" si="0"/>
        <v>-</v>
      </c>
    </row>
    <row r="38" spans="1:6" ht="46.9" customHeight="1" x14ac:dyDescent="0.25">
      <c r="A38" s="67" t="s">
        <v>181</v>
      </c>
      <c r="B38" s="68" t="s">
        <v>169</v>
      </c>
      <c r="C38" s="132" t="s">
        <v>300</v>
      </c>
      <c r="D38" s="70">
        <v>112700</v>
      </c>
      <c r="E38" s="71">
        <v>112689.38</v>
      </c>
      <c r="F38" s="72">
        <f t="shared" si="0"/>
        <v>10.619999999995343</v>
      </c>
    </row>
    <row r="39" spans="1:6" ht="46.9" customHeight="1" x14ac:dyDescent="0.25">
      <c r="A39" s="67" t="s">
        <v>181</v>
      </c>
      <c r="B39" s="68" t="s">
        <v>169</v>
      </c>
      <c r="C39" s="69" t="s">
        <v>199</v>
      </c>
      <c r="D39" s="70">
        <v>92700</v>
      </c>
      <c r="E39" s="71">
        <v>92689.38</v>
      </c>
      <c r="F39" s="72">
        <f t="shared" si="0"/>
        <v>10.619999999995343</v>
      </c>
    </row>
    <row r="40" spans="1:6" ht="46.9" customHeight="1" x14ac:dyDescent="0.25">
      <c r="A40" s="67" t="s">
        <v>181</v>
      </c>
      <c r="B40" s="68" t="s">
        <v>169</v>
      </c>
      <c r="C40" s="132" t="s">
        <v>301</v>
      </c>
      <c r="D40" s="70">
        <v>20000</v>
      </c>
      <c r="E40" s="71">
        <v>20000</v>
      </c>
      <c r="F40" s="72" t="str">
        <f t="shared" ref="F40" si="2">IF(OR(D40="-",IF(E40="-",0,E40)&gt;=IF(D40="-",0,D40)),"-",IF(D40="-",0,D40)-IF(E40="-",0,E40))</f>
        <v>-</v>
      </c>
    </row>
    <row r="41" spans="1:6" ht="46.9" customHeight="1" x14ac:dyDescent="0.25">
      <c r="A41" s="67" t="s">
        <v>181</v>
      </c>
      <c r="B41" s="68" t="s">
        <v>169</v>
      </c>
      <c r="C41" s="69" t="s">
        <v>200</v>
      </c>
      <c r="D41" s="70">
        <v>20000</v>
      </c>
      <c r="E41" s="71">
        <v>20000</v>
      </c>
      <c r="F41" s="72" t="str">
        <f t="shared" si="0"/>
        <v>-</v>
      </c>
    </row>
    <row r="42" spans="1:6" ht="84.6" customHeight="1" x14ac:dyDescent="0.25">
      <c r="A42" s="73" t="s">
        <v>190</v>
      </c>
      <c r="B42" s="68" t="s">
        <v>169</v>
      </c>
      <c r="C42" s="69" t="s">
        <v>201</v>
      </c>
      <c r="D42" s="70">
        <v>37500</v>
      </c>
      <c r="E42" s="71">
        <v>37500</v>
      </c>
      <c r="F42" s="72" t="str">
        <f t="shared" si="0"/>
        <v>-</v>
      </c>
    </row>
    <row r="43" spans="1:6" ht="28.15" customHeight="1" x14ac:dyDescent="0.25">
      <c r="A43" s="67" t="s">
        <v>202</v>
      </c>
      <c r="B43" s="68" t="s">
        <v>169</v>
      </c>
      <c r="C43" s="132" t="s">
        <v>302</v>
      </c>
      <c r="D43" s="70">
        <v>18500</v>
      </c>
      <c r="E43" s="71">
        <v>18414</v>
      </c>
      <c r="F43" s="72">
        <f t="shared" si="0"/>
        <v>86</v>
      </c>
    </row>
    <row r="44" spans="1:6" ht="28.15" customHeight="1" x14ac:dyDescent="0.25">
      <c r="A44" s="67" t="s">
        <v>202</v>
      </c>
      <c r="B44" s="68" t="s">
        <v>169</v>
      </c>
      <c r="C44" s="69" t="s">
        <v>203</v>
      </c>
      <c r="D44" s="70">
        <v>18500</v>
      </c>
      <c r="E44" s="71">
        <v>18414</v>
      </c>
      <c r="F44" s="72">
        <f t="shared" si="0"/>
        <v>86</v>
      </c>
    </row>
    <row r="45" spans="1:6" ht="15" x14ac:dyDescent="0.25">
      <c r="A45" s="67" t="s">
        <v>204</v>
      </c>
      <c r="B45" s="68" t="s">
        <v>169</v>
      </c>
      <c r="C45" s="69" t="s">
        <v>205</v>
      </c>
      <c r="D45" s="70">
        <v>361600</v>
      </c>
      <c r="E45" s="71">
        <v>361600</v>
      </c>
      <c r="F45" s="72" t="str">
        <f t="shared" si="0"/>
        <v>-</v>
      </c>
    </row>
    <row r="46" spans="1:6" ht="15" x14ac:dyDescent="0.25">
      <c r="A46" s="55" t="s">
        <v>206</v>
      </c>
      <c r="B46" s="56" t="s">
        <v>169</v>
      </c>
      <c r="C46" s="57" t="s">
        <v>207</v>
      </c>
      <c r="D46" s="58">
        <v>361600</v>
      </c>
      <c r="E46" s="59">
        <v>361600</v>
      </c>
      <c r="F46" s="60" t="str">
        <f t="shared" ref="F46:F76" si="3">IF(OR(D46="-",IF(E46="-",0,E46)&gt;=IF(D46="-",0,D46)),"-",IF(D46="-",0,D46)-IF(E46="-",0,E46))</f>
        <v>-</v>
      </c>
    </row>
    <row r="47" spans="1:6" ht="46.9" customHeight="1" x14ac:dyDescent="0.25">
      <c r="A47" s="67" t="s">
        <v>208</v>
      </c>
      <c r="B47" s="68" t="s">
        <v>169</v>
      </c>
      <c r="C47" s="132" t="s">
        <v>303</v>
      </c>
      <c r="D47" s="70">
        <v>361600</v>
      </c>
      <c r="E47" s="71">
        <v>361600</v>
      </c>
      <c r="F47" s="72" t="str">
        <f t="shared" si="3"/>
        <v>-</v>
      </c>
    </row>
    <row r="48" spans="1:6" ht="46.9" customHeight="1" x14ac:dyDescent="0.25">
      <c r="A48" s="67" t="s">
        <v>208</v>
      </c>
      <c r="B48" s="68" t="s">
        <v>169</v>
      </c>
      <c r="C48" s="69" t="s">
        <v>209</v>
      </c>
      <c r="D48" s="70">
        <v>279052.44</v>
      </c>
      <c r="E48" s="71">
        <v>279052.44</v>
      </c>
      <c r="F48" s="72" t="str">
        <f t="shared" si="3"/>
        <v>-</v>
      </c>
    </row>
    <row r="49" spans="1:6" ht="46.9" customHeight="1" x14ac:dyDescent="0.25">
      <c r="A49" s="67" t="s">
        <v>208</v>
      </c>
      <c r="B49" s="68" t="s">
        <v>169</v>
      </c>
      <c r="C49" s="69" t="s">
        <v>210</v>
      </c>
      <c r="D49" s="70">
        <v>82547.56</v>
      </c>
      <c r="E49" s="71">
        <v>82547.56</v>
      </c>
      <c r="F49" s="72" t="str">
        <f t="shared" si="3"/>
        <v>-</v>
      </c>
    </row>
    <row r="50" spans="1:6" ht="15" x14ac:dyDescent="0.25">
      <c r="A50" s="67" t="s">
        <v>211</v>
      </c>
      <c r="B50" s="68" t="s">
        <v>169</v>
      </c>
      <c r="C50" s="69" t="s">
        <v>212</v>
      </c>
      <c r="D50" s="70">
        <v>3949400</v>
      </c>
      <c r="E50" s="71">
        <v>3948943.33</v>
      </c>
      <c r="F50" s="72">
        <f t="shared" si="3"/>
        <v>456.66999999992549</v>
      </c>
    </row>
    <row r="51" spans="1:6" ht="15" x14ac:dyDescent="0.25">
      <c r="A51" s="55" t="s">
        <v>213</v>
      </c>
      <c r="B51" s="56" t="s">
        <v>169</v>
      </c>
      <c r="C51" s="57" t="s">
        <v>214</v>
      </c>
      <c r="D51" s="58">
        <v>3900000</v>
      </c>
      <c r="E51" s="59">
        <v>3899619.12</v>
      </c>
      <c r="F51" s="60">
        <f t="shared" si="3"/>
        <v>380.87999999988824</v>
      </c>
    </row>
    <row r="52" spans="1:6" ht="65.849999999999994" customHeight="1" x14ac:dyDescent="0.25">
      <c r="A52" s="73" t="s">
        <v>215</v>
      </c>
      <c r="B52" s="68" t="s">
        <v>169</v>
      </c>
      <c r="C52" s="132" t="s">
        <v>304</v>
      </c>
      <c r="D52" s="70">
        <v>3900000</v>
      </c>
      <c r="E52" s="71">
        <v>3899619.12</v>
      </c>
      <c r="F52" s="72">
        <f t="shared" si="3"/>
        <v>380.87999999988824</v>
      </c>
    </row>
    <row r="53" spans="1:6" ht="65.849999999999994" customHeight="1" x14ac:dyDescent="0.25">
      <c r="A53" s="73" t="s">
        <v>215</v>
      </c>
      <c r="B53" s="68" t="s">
        <v>169</v>
      </c>
      <c r="C53" s="69" t="s">
        <v>216</v>
      </c>
      <c r="D53" s="70">
        <v>3900000</v>
      </c>
      <c r="E53" s="71">
        <v>3899619.12</v>
      </c>
      <c r="F53" s="72">
        <f t="shared" si="3"/>
        <v>380.87999999988824</v>
      </c>
    </row>
    <row r="54" spans="1:6" ht="18.75" customHeight="1" x14ac:dyDescent="0.25">
      <c r="A54" s="55" t="s">
        <v>217</v>
      </c>
      <c r="B54" s="56" t="s">
        <v>169</v>
      </c>
      <c r="C54" s="57" t="s">
        <v>218</v>
      </c>
      <c r="D54" s="58">
        <v>49400</v>
      </c>
      <c r="E54" s="59">
        <v>49324.21</v>
      </c>
      <c r="F54" s="60">
        <f t="shared" si="3"/>
        <v>75.790000000000873</v>
      </c>
    </row>
    <row r="55" spans="1:6" ht="28.15" customHeight="1" x14ac:dyDescent="0.25">
      <c r="A55" s="67" t="s">
        <v>202</v>
      </c>
      <c r="B55" s="68" t="s">
        <v>169</v>
      </c>
      <c r="C55" s="132" t="s">
        <v>305</v>
      </c>
      <c r="D55" s="70">
        <v>49400</v>
      </c>
      <c r="E55" s="71">
        <v>49324.21</v>
      </c>
      <c r="F55" s="72">
        <f t="shared" si="3"/>
        <v>75.790000000000873</v>
      </c>
    </row>
    <row r="56" spans="1:6" ht="28.15" customHeight="1" x14ac:dyDescent="0.25">
      <c r="A56" s="67" t="s">
        <v>202</v>
      </c>
      <c r="B56" s="68" t="s">
        <v>169</v>
      </c>
      <c r="C56" s="69" t="s">
        <v>219</v>
      </c>
      <c r="D56" s="70">
        <v>49400</v>
      </c>
      <c r="E56" s="71">
        <v>49324.21</v>
      </c>
      <c r="F56" s="72">
        <f t="shared" si="3"/>
        <v>75.790000000000873</v>
      </c>
    </row>
    <row r="57" spans="1:6" ht="15" x14ac:dyDescent="0.25">
      <c r="A57" s="67" t="s">
        <v>220</v>
      </c>
      <c r="B57" s="68" t="s">
        <v>169</v>
      </c>
      <c r="C57" s="69" t="s">
        <v>221</v>
      </c>
      <c r="D57" s="70">
        <v>8070600</v>
      </c>
      <c r="E57" s="71">
        <v>7468200.46</v>
      </c>
      <c r="F57" s="72">
        <f t="shared" si="3"/>
        <v>602399.54</v>
      </c>
    </row>
    <row r="58" spans="1:6" ht="15" x14ac:dyDescent="0.25">
      <c r="A58" s="55" t="s">
        <v>222</v>
      </c>
      <c r="B58" s="56" t="s">
        <v>169</v>
      </c>
      <c r="C58" s="57" t="s">
        <v>223</v>
      </c>
      <c r="D58" s="58">
        <v>8070600</v>
      </c>
      <c r="E58" s="59">
        <v>7468200.46</v>
      </c>
      <c r="F58" s="60">
        <f t="shared" si="3"/>
        <v>602399.54</v>
      </c>
    </row>
    <row r="59" spans="1:6" ht="18.75" customHeight="1" x14ac:dyDescent="0.25">
      <c r="A59" s="67" t="s">
        <v>224</v>
      </c>
      <c r="B59" s="68" t="s">
        <v>169</v>
      </c>
      <c r="C59" s="132" t="s">
        <v>306</v>
      </c>
      <c r="D59" s="70">
        <v>994700</v>
      </c>
      <c r="E59" s="71">
        <v>393604.9</v>
      </c>
      <c r="F59" s="72">
        <f t="shared" si="3"/>
        <v>601095.1</v>
      </c>
    </row>
    <row r="60" spans="1:6" ht="18.75" customHeight="1" x14ac:dyDescent="0.25">
      <c r="A60" s="67" t="s">
        <v>224</v>
      </c>
      <c r="B60" s="68" t="s">
        <v>169</v>
      </c>
      <c r="C60" s="69" t="s">
        <v>225</v>
      </c>
      <c r="D60" s="70">
        <v>994700</v>
      </c>
      <c r="E60" s="71">
        <v>393604.9</v>
      </c>
      <c r="F60" s="72">
        <f t="shared" si="3"/>
        <v>601095.1</v>
      </c>
    </row>
    <row r="61" spans="1:6" ht="56.45" customHeight="1" x14ac:dyDescent="0.25">
      <c r="A61" s="67" t="s">
        <v>226</v>
      </c>
      <c r="B61" s="68" t="s">
        <v>169</v>
      </c>
      <c r="C61" s="132" t="s">
        <v>307</v>
      </c>
      <c r="D61" s="70">
        <v>29500</v>
      </c>
      <c r="E61" s="71">
        <v>29450</v>
      </c>
      <c r="F61" s="72">
        <f t="shared" si="3"/>
        <v>50</v>
      </c>
    </row>
    <row r="62" spans="1:6" ht="56.45" customHeight="1" x14ac:dyDescent="0.25">
      <c r="A62" s="67" t="s">
        <v>226</v>
      </c>
      <c r="B62" s="68" t="s">
        <v>169</v>
      </c>
      <c r="C62" s="69" t="s">
        <v>227</v>
      </c>
      <c r="D62" s="70">
        <v>29500</v>
      </c>
      <c r="E62" s="71">
        <v>29450</v>
      </c>
      <c r="F62" s="72">
        <f t="shared" si="3"/>
        <v>50</v>
      </c>
    </row>
    <row r="63" spans="1:6" ht="56.45" customHeight="1" x14ac:dyDescent="0.25">
      <c r="A63" s="67" t="s">
        <v>228</v>
      </c>
      <c r="B63" s="68" t="s">
        <v>169</v>
      </c>
      <c r="C63" s="132" t="s">
        <v>308</v>
      </c>
      <c r="D63" s="70">
        <v>503200</v>
      </c>
      <c r="E63" s="71">
        <v>502677</v>
      </c>
      <c r="F63" s="72">
        <f t="shared" si="3"/>
        <v>523</v>
      </c>
    </row>
    <row r="64" spans="1:6" ht="56.45" customHeight="1" x14ac:dyDescent="0.25">
      <c r="A64" s="67" t="s">
        <v>228</v>
      </c>
      <c r="B64" s="68" t="s">
        <v>169</v>
      </c>
      <c r="C64" s="69" t="s">
        <v>229</v>
      </c>
      <c r="D64" s="70">
        <v>503200</v>
      </c>
      <c r="E64" s="71">
        <v>502677</v>
      </c>
      <c r="F64" s="72">
        <f t="shared" si="3"/>
        <v>523</v>
      </c>
    </row>
    <row r="65" spans="1:6" ht="46.9" customHeight="1" x14ac:dyDescent="0.25">
      <c r="A65" s="67" t="s">
        <v>230</v>
      </c>
      <c r="B65" s="68" t="s">
        <v>169</v>
      </c>
      <c r="C65" s="132" t="s">
        <v>309</v>
      </c>
      <c r="D65" s="70">
        <v>1834600</v>
      </c>
      <c r="E65" s="71">
        <v>1834512.32</v>
      </c>
      <c r="F65" s="72">
        <f t="shared" si="3"/>
        <v>87.679999999934807</v>
      </c>
    </row>
    <row r="66" spans="1:6" ht="46.9" customHeight="1" x14ac:dyDescent="0.25">
      <c r="A66" s="67" t="s">
        <v>230</v>
      </c>
      <c r="B66" s="68" t="s">
        <v>169</v>
      </c>
      <c r="C66" s="69" t="s">
        <v>231</v>
      </c>
      <c r="D66" s="70">
        <v>1834600</v>
      </c>
      <c r="E66" s="71">
        <v>1834512.32</v>
      </c>
      <c r="F66" s="72">
        <f t="shared" si="3"/>
        <v>87.679999999934807</v>
      </c>
    </row>
    <row r="67" spans="1:6" ht="75.2" customHeight="1" x14ac:dyDescent="0.25">
      <c r="A67" s="73" t="s">
        <v>232</v>
      </c>
      <c r="B67" s="68" t="s">
        <v>169</v>
      </c>
      <c r="C67" s="132" t="s">
        <v>310</v>
      </c>
      <c r="D67" s="70">
        <v>2319700</v>
      </c>
      <c r="E67" s="71">
        <v>2319456.2400000002</v>
      </c>
      <c r="F67" s="72">
        <f t="shared" si="3"/>
        <v>243.75999999977648</v>
      </c>
    </row>
    <row r="68" spans="1:6" ht="75.2" customHeight="1" x14ac:dyDescent="0.25">
      <c r="A68" s="73" t="s">
        <v>232</v>
      </c>
      <c r="B68" s="68" t="s">
        <v>169</v>
      </c>
      <c r="C68" s="69" t="s">
        <v>233</v>
      </c>
      <c r="D68" s="70">
        <v>2319700</v>
      </c>
      <c r="E68" s="71">
        <v>2319456.2400000002</v>
      </c>
      <c r="F68" s="72">
        <f t="shared" si="3"/>
        <v>243.75999999977648</v>
      </c>
    </row>
    <row r="69" spans="1:6" ht="75.2" customHeight="1" x14ac:dyDescent="0.25">
      <c r="A69" s="73" t="s">
        <v>234</v>
      </c>
      <c r="B69" s="68" t="s">
        <v>169</v>
      </c>
      <c r="C69" s="132" t="s">
        <v>311</v>
      </c>
      <c r="D69" s="70">
        <v>2388900</v>
      </c>
      <c r="E69" s="71">
        <v>2388500</v>
      </c>
      <c r="F69" s="72">
        <f t="shared" si="3"/>
        <v>400</v>
      </c>
    </row>
    <row r="70" spans="1:6" ht="75.2" customHeight="1" x14ac:dyDescent="0.25">
      <c r="A70" s="73" t="s">
        <v>234</v>
      </c>
      <c r="B70" s="68" t="s">
        <v>169</v>
      </c>
      <c r="C70" s="69" t="s">
        <v>235</v>
      </c>
      <c r="D70" s="70">
        <v>2388900</v>
      </c>
      <c r="E70" s="71">
        <v>2388500</v>
      </c>
      <c r="F70" s="72">
        <f t="shared" si="3"/>
        <v>400</v>
      </c>
    </row>
    <row r="71" spans="1:6" ht="15" x14ac:dyDescent="0.25">
      <c r="A71" s="67" t="s">
        <v>236</v>
      </c>
      <c r="B71" s="68" t="s">
        <v>169</v>
      </c>
      <c r="C71" s="69" t="s">
        <v>237</v>
      </c>
      <c r="D71" s="70">
        <v>5706200</v>
      </c>
      <c r="E71" s="71">
        <v>5690814</v>
      </c>
      <c r="F71" s="72">
        <f t="shared" si="3"/>
        <v>15386</v>
      </c>
    </row>
    <row r="72" spans="1:6" ht="15" x14ac:dyDescent="0.25">
      <c r="A72" s="55" t="s">
        <v>238</v>
      </c>
      <c r="B72" s="56" t="s">
        <v>169</v>
      </c>
      <c r="C72" s="57" t="s">
        <v>239</v>
      </c>
      <c r="D72" s="58">
        <v>5706200</v>
      </c>
      <c r="E72" s="59">
        <v>5690814</v>
      </c>
      <c r="F72" s="60">
        <f t="shared" si="3"/>
        <v>15386</v>
      </c>
    </row>
    <row r="73" spans="1:6" ht="46.9" customHeight="1" x14ac:dyDescent="0.25">
      <c r="A73" s="67" t="s">
        <v>240</v>
      </c>
      <c r="B73" s="68" t="s">
        <v>169</v>
      </c>
      <c r="C73" s="132" t="s">
        <v>312</v>
      </c>
      <c r="D73" s="70">
        <v>4691700</v>
      </c>
      <c r="E73" s="71">
        <v>4691700</v>
      </c>
      <c r="F73" s="72" t="str">
        <f t="shared" si="3"/>
        <v>-</v>
      </c>
    </row>
    <row r="74" spans="1:6" ht="46.9" customHeight="1" x14ac:dyDescent="0.25">
      <c r="A74" s="67" t="s">
        <v>240</v>
      </c>
      <c r="B74" s="68" t="s">
        <v>169</v>
      </c>
      <c r="C74" s="69" t="s">
        <v>241</v>
      </c>
      <c r="D74" s="70">
        <v>4691700</v>
      </c>
      <c r="E74" s="71">
        <v>4691700</v>
      </c>
      <c r="F74" s="72" t="str">
        <f t="shared" si="3"/>
        <v>-</v>
      </c>
    </row>
    <row r="75" spans="1:6" ht="28.15" customHeight="1" x14ac:dyDescent="0.25">
      <c r="A75" s="67" t="s">
        <v>242</v>
      </c>
      <c r="B75" s="68" t="s">
        <v>169</v>
      </c>
      <c r="C75" s="69" t="s">
        <v>243</v>
      </c>
      <c r="D75" s="70">
        <v>1014500</v>
      </c>
      <c r="E75" s="71">
        <v>999114</v>
      </c>
      <c r="F75" s="72">
        <f t="shared" si="3"/>
        <v>15386</v>
      </c>
    </row>
    <row r="76" spans="1:6" ht="15" x14ac:dyDescent="0.25">
      <c r="A76" s="67" t="s">
        <v>244</v>
      </c>
      <c r="B76" s="68" t="s">
        <v>169</v>
      </c>
      <c r="C76" s="69" t="s">
        <v>245</v>
      </c>
      <c r="D76" s="70">
        <v>97700</v>
      </c>
      <c r="E76" s="71">
        <v>97618.559999999998</v>
      </c>
      <c r="F76" s="72">
        <f t="shared" si="3"/>
        <v>81.440000000002328</v>
      </c>
    </row>
    <row r="77" spans="1:6" ht="15" x14ac:dyDescent="0.25">
      <c r="A77" s="55" t="s">
        <v>246</v>
      </c>
      <c r="B77" s="56" t="s">
        <v>169</v>
      </c>
      <c r="C77" s="57" t="s">
        <v>247</v>
      </c>
      <c r="D77" s="58">
        <v>97700</v>
      </c>
      <c r="E77" s="59">
        <v>97618.559999999998</v>
      </c>
      <c r="F77" s="60">
        <f t="shared" ref="F77:F79" si="4">IF(OR(D77="-",IF(E77="-",0,E77)&gt;=IF(D77="-",0,D77)),"-",IF(D77="-",0,D77)-IF(E77="-",0,E77))</f>
        <v>81.440000000002328</v>
      </c>
    </row>
    <row r="78" spans="1:6" ht="56.45" customHeight="1" x14ac:dyDescent="0.25">
      <c r="A78" s="73" t="s">
        <v>248</v>
      </c>
      <c r="B78" s="68" t="s">
        <v>169</v>
      </c>
      <c r="C78" s="132" t="s">
        <v>313</v>
      </c>
      <c r="D78" s="70">
        <v>97700</v>
      </c>
      <c r="E78" s="71">
        <v>97618.559999999998</v>
      </c>
      <c r="F78" s="72">
        <f t="shared" si="4"/>
        <v>81.440000000002328</v>
      </c>
    </row>
    <row r="79" spans="1:6" ht="56.45" customHeight="1" x14ac:dyDescent="0.25">
      <c r="A79" s="73" t="s">
        <v>248</v>
      </c>
      <c r="B79" s="68" t="s">
        <v>169</v>
      </c>
      <c r="C79" s="69" t="s">
        <v>249</v>
      </c>
      <c r="D79" s="70">
        <v>97700</v>
      </c>
      <c r="E79" s="71">
        <v>97618.559999999998</v>
      </c>
      <c r="F79" s="72">
        <f t="shared" si="4"/>
        <v>81.440000000002328</v>
      </c>
    </row>
    <row r="80" spans="1:6" ht="9" customHeight="1" x14ac:dyDescent="0.25">
      <c r="A80" s="74"/>
      <c r="B80" s="75"/>
      <c r="C80" s="76"/>
      <c r="D80" s="77"/>
      <c r="E80" s="75"/>
      <c r="F80" s="75"/>
    </row>
    <row r="81" spans="1:6" ht="13.5" customHeight="1" x14ac:dyDescent="0.25">
      <c r="A81" s="78" t="s">
        <v>250</v>
      </c>
      <c r="B81" s="79" t="s">
        <v>251</v>
      </c>
      <c r="C81" s="80" t="s">
        <v>170</v>
      </c>
      <c r="D81" s="81">
        <v>-1040700</v>
      </c>
      <c r="E81" s="81">
        <v>-518797.25</v>
      </c>
      <c r="F81" s="82" t="s">
        <v>252</v>
      </c>
    </row>
  </sheetData>
  <mergeCells count="7">
    <mergeCell ref="F4:F9"/>
    <mergeCell ref="C4:C9"/>
    <mergeCell ref="A2:D2"/>
    <mergeCell ref="A4:A11"/>
    <mergeCell ref="B4:B11"/>
    <mergeCell ref="D4:D11"/>
    <mergeCell ref="E4:E9"/>
  </mergeCells>
  <conditionalFormatting sqref="E14:F14 E16:F16">
    <cfRule type="cellIs" priority="1" operator="equal">
      <formula>0</formula>
    </cfRule>
  </conditionalFormatting>
  <conditionalFormatting sqref="E29:F30">
    <cfRule type="cellIs" priority="2" operator="equal">
      <formula>0</formula>
    </cfRule>
  </conditionalFormatting>
  <pageMargins left="0.39370078740157483" right="0.39370078740157483" top="0.78740157480314965" bottom="0.39370078740157483" header="0.51181102362204722" footer="0.51181102362204722"/>
  <pageSetup paperSize="9" fitToHeight="0"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showGridLines="0" workbookViewId="0">
      <selection activeCell="A38" sqref="A38"/>
    </sheetView>
  </sheetViews>
  <sheetFormatPr defaultRowHeight="12.75" customHeight="1" x14ac:dyDescent="0.25"/>
  <cols>
    <col min="1" max="1" width="42.28515625" customWidth="1"/>
    <col min="2" max="2" width="5.5703125" customWidth="1"/>
    <col min="3" max="3" width="40.7109375" customWidth="1"/>
    <col min="4" max="6" width="18.7109375" customWidth="1"/>
  </cols>
  <sheetData>
    <row r="1" spans="1:6" ht="11.1" customHeight="1" x14ac:dyDescent="0.25">
      <c r="A1" s="130" t="s">
        <v>253</v>
      </c>
      <c r="B1" s="130"/>
      <c r="C1" s="130"/>
      <c r="D1" s="130"/>
      <c r="E1" s="130"/>
      <c r="F1" s="130"/>
    </row>
    <row r="2" spans="1:6" ht="13.15" customHeight="1" x14ac:dyDescent="0.25">
      <c r="A2" s="111" t="s">
        <v>254</v>
      </c>
      <c r="B2" s="111"/>
      <c r="C2" s="111"/>
      <c r="D2" s="111"/>
      <c r="E2" s="111"/>
      <c r="F2" s="111"/>
    </row>
    <row r="3" spans="1:6" ht="9" customHeight="1" x14ac:dyDescent="0.25">
      <c r="A3" s="45"/>
      <c r="B3" s="83"/>
      <c r="C3" s="46"/>
      <c r="D3" s="47"/>
      <c r="E3" s="47"/>
      <c r="F3" s="84"/>
    </row>
    <row r="4" spans="1:6" ht="13.9" customHeight="1" x14ac:dyDescent="0.25">
      <c r="A4" s="115" t="s">
        <v>22</v>
      </c>
      <c r="B4" s="112" t="s">
        <v>23</v>
      </c>
      <c r="C4" s="123" t="s">
        <v>255</v>
      </c>
      <c r="D4" s="108" t="s">
        <v>25</v>
      </c>
      <c r="E4" s="108" t="s">
        <v>26</v>
      </c>
      <c r="F4" s="105" t="s">
        <v>27</v>
      </c>
    </row>
    <row r="5" spans="1:6" ht="4.9000000000000004" customHeight="1" x14ac:dyDescent="0.25">
      <c r="A5" s="116"/>
      <c r="B5" s="113"/>
      <c r="C5" s="124"/>
      <c r="D5" s="109"/>
      <c r="E5" s="109"/>
      <c r="F5" s="106"/>
    </row>
    <row r="6" spans="1:6" ht="6" customHeight="1" x14ac:dyDescent="0.25">
      <c r="A6" s="116"/>
      <c r="B6" s="113"/>
      <c r="C6" s="124"/>
      <c r="D6" s="109"/>
      <c r="E6" s="109"/>
      <c r="F6" s="106"/>
    </row>
    <row r="7" spans="1:6" ht="4.9000000000000004" customHeight="1" x14ac:dyDescent="0.25">
      <c r="A7" s="116"/>
      <c r="B7" s="113"/>
      <c r="C7" s="124"/>
      <c r="D7" s="109"/>
      <c r="E7" s="109"/>
      <c r="F7" s="106"/>
    </row>
    <row r="8" spans="1:6" ht="6" customHeight="1" x14ac:dyDescent="0.25">
      <c r="A8" s="116"/>
      <c r="B8" s="113"/>
      <c r="C8" s="124"/>
      <c r="D8" s="109"/>
      <c r="E8" s="109"/>
      <c r="F8" s="106"/>
    </row>
    <row r="9" spans="1:6" ht="6" customHeight="1" x14ac:dyDescent="0.25">
      <c r="A9" s="116"/>
      <c r="B9" s="113"/>
      <c r="C9" s="124"/>
      <c r="D9" s="109"/>
      <c r="E9" s="109"/>
      <c r="F9" s="106"/>
    </row>
    <row r="10" spans="1:6" ht="18" customHeight="1" x14ac:dyDescent="0.25">
      <c r="A10" s="117"/>
      <c r="B10" s="114"/>
      <c r="C10" s="131"/>
      <c r="D10" s="110"/>
      <c r="E10" s="110"/>
      <c r="F10" s="107"/>
    </row>
    <row r="11" spans="1:6" ht="13.5" customHeight="1" x14ac:dyDescent="0.25">
      <c r="A11" s="20">
        <v>1</v>
      </c>
      <c r="B11" s="21">
        <v>2</v>
      </c>
      <c r="C11" s="22">
        <v>3</v>
      </c>
      <c r="D11" s="23" t="s">
        <v>28</v>
      </c>
      <c r="E11" s="54" t="s">
        <v>29</v>
      </c>
      <c r="F11" s="25" t="s">
        <v>30</v>
      </c>
    </row>
    <row r="12" spans="1:6" ht="27" customHeight="1" x14ac:dyDescent="0.25">
      <c r="A12" s="85" t="s">
        <v>256</v>
      </c>
      <c r="B12" s="86" t="s">
        <v>257</v>
      </c>
      <c r="C12" s="87" t="s">
        <v>170</v>
      </c>
      <c r="D12" s="88">
        <v>1040700</v>
      </c>
      <c r="E12" s="88">
        <v>518797.25</v>
      </c>
      <c r="F12" s="89">
        <v>521902.75</v>
      </c>
    </row>
    <row r="13" spans="1:6" ht="15" x14ac:dyDescent="0.25">
      <c r="A13" s="90" t="s">
        <v>34</v>
      </c>
      <c r="B13" s="91"/>
      <c r="C13" s="92"/>
      <c r="D13" s="93"/>
      <c r="E13" s="93"/>
      <c r="F13" s="94"/>
    </row>
    <row r="14" spans="1:6" ht="18.75" customHeight="1" x14ac:dyDescent="0.25">
      <c r="A14" s="55" t="s">
        <v>258</v>
      </c>
      <c r="B14" s="95" t="s">
        <v>259</v>
      </c>
      <c r="C14" s="96" t="s">
        <v>170</v>
      </c>
      <c r="D14" s="58" t="s">
        <v>45</v>
      </c>
      <c r="E14" s="58" t="s">
        <v>45</v>
      </c>
      <c r="F14" s="60" t="s">
        <v>45</v>
      </c>
    </row>
    <row r="15" spans="1:6" ht="15" x14ac:dyDescent="0.25">
      <c r="A15" s="90" t="s">
        <v>260</v>
      </c>
      <c r="B15" s="91"/>
      <c r="C15" s="92"/>
      <c r="D15" s="93"/>
      <c r="E15" s="93"/>
      <c r="F15" s="94"/>
    </row>
    <row r="16" spans="1:6" ht="15" x14ac:dyDescent="0.25">
      <c r="A16" s="55" t="s">
        <v>261</v>
      </c>
      <c r="B16" s="95" t="s">
        <v>262</v>
      </c>
      <c r="C16" s="96" t="s">
        <v>170</v>
      </c>
      <c r="D16" s="58" t="s">
        <v>45</v>
      </c>
      <c r="E16" s="58" t="s">
        <v>45</v>
      </c>
      <c r="F16" s="60" t="s">
        <v>45</v>
      </c>
    </row>
    <row r="17" spans="1:6" ht="15" x14ac:dyDescent="0.25">
      <c r="A17" s="90" t="s">
        <v>260</v>
      </c>
      <c r="B17" s="91"/>
      <c r="C17" s="92"/>
      <c r="D17" s="93"/>
      <c r="E17" s="93"/>
      <c r="F17" s="94"/>
    </row>
    <row r="18" spans="1:6" ht="15" x14ac:dyDescent="0.25">
      <c r="A18" s="85" t="s">
        <v>263</v>
      </c>
      <c r="B18" s="86" t="s">
        <v>264</v>
      </c>
      <c r="C18" s="87" t="s">
        <v>265</v>
      </c>
      <c r="D18" s="88">
        <v>1040700</v>
      </c>
      <c r="E18" s="88">
        <v>518797.25</v>
      </c>
      <c r="F18" s="89">
        <v>521902.75</v>
      </c>
    </row>
    <row r="19" spans="1:6" ht="27.75" customHeight="1" x14ac:dyDescent="0.25">
      <c r="A19" s="85" t="s">
        <v>266</v>
      </c>
      <c r="B19" s="86" t="s">
        <v>264</v>
      </c>
      <c r="C19" s="87" t="s">
        <v>267</v>
      </c>
      <c r="D19" s="88">
        <v>1040700</v>
      </c>
      <c r="E19" s="88">
        <v>518797.25</v>
      </c>
      <c r="F19" s="89">
        <v>521902.75</v>
      </c>
    </row>
    <row r="20" spans="1:6" ht="15" x14ac:dyDescent="0.25">
      <c r="A20" s="85" t="s">
        <v>268</v>
      </c>
      <c r="B20" s="86" t="s">
        <v>269</v>
      </c>
      <c r="C20" s="87" t="s">
        <v>270</v>
      </c>
      <c r="D20" s="88">
        <v>-24962200</v>
      </c>
      <c r="E20" s="88">
        <f>E21</f>
        <v>-25035572.5</v>
      </c>
      <c r="F20" s="89" t="s">
        <v>252</v>
      </c>
    </row>
    <row r="21" spans="1:6" ht="23.25" customHeight="1" x14ac:dyDescent="0.25">
      <c r="A21" s="26" t="s">
        <v>271</v>
      </c>
      <c r="B21" s="27" t="s">
        <v>269</v>
      </c>
      <c r="C21" s="97" t="s">
        <v>272</v>
      </c>
      <c r="D21" s="29">
        <v>-24962200</v>
      </c>
      <c r="E21" s="29">
        <v>-25035572.5</v>
      </c>
      <c r="F21" s="98" t="s">
        <v>252</v>
      </c>
    </row>
    <row r="22" spans="1:6" ht="15" x14ac:dyDescent="0.25">
      <c r="A22" s="85" t="s">
        <v>273</v>
      </c>
      <c r="B22" s="86" t="s">
        <v>274</v>
      </c>
      <c r="C22" s="87" t="s">
        <v>275</v>
      </c>
      <c r="D22" s="88">
        <v>26002900</v>
      </c>
      <c r="E22" s="88">
        <f>E23</f>
        <v>25554369.75</v>
      </c>
      <c r="F22" s="89" t="s">
        <v>252</v>
      </c>
    </row>
    <row r="23" spans="1:6" ht="24" customHeight="1" x14ac:dyDescent="0.25">
      <c r="A23" s="26" t="s">
        <v>276</v>
      </c>
      <c r="B23" s="27" t="s">
        <v>274</v>
      </c>
      <c r="C23" s="97" t="s">
        <v>277</v>
      </c>
      <c r="D23" s="29">
        <v>26002900</v>
      </c>
      <c r="E23" s="29">
        <v>25554369.75</v>
      </c>
      <c r="F23" s="98" t="s">
        <v>252</v>
      </c>
    </row>
    <row r="24" spans="1:6" ht="12.75" customHeight="1" x14ac:dyDescent="0.25">
      <c r="A24" s="99"/>
      <c r="B24" s="100"/>
      <c r="C24" s="101"/>
      <c r="D24" s="102"/>
      <c r="E24" s="102"/>
      <c r="F24" s="103"/>
    </row>
    <row r="26" spans="1:6" ht="12.75" customHeight="1" x14ac:dyDescent="0.25">
      <c r="C26" s="135" t="s">
        <v>315</v>
      </c>
    </row>
    <row r="29" spans="1:6" ht="12.75" customHeight="1" x14ac:dyDescent="0.25">
      <c r="C29" s="133"/>
    </row>
    <row r="30" spans="1:6" ht="12.75" customHeight="1" x14ac:dyDescent="0.25">
      <c r="C30" s="135" t="s">
        <v>316</v>
      </c>
    </row>
    <row r="35" spans="1:6" ht="15" x14ac:dyDescent="0.25"/>
    <row r="36" spans="1:6" ht="12.75" customHeight="1" x14ac:dyDescent="0.25">
      <c r="A36" s="134" t="s">
        <v>314</v>
      </c>
      <c r="D36" s="2"/>
      <c r="E36" s="2"/>
      <c r="F36" s="104"/>
    </row>
  </sheetData>
  <mergeCells count="8">
    <mergeCell ref="A2:F2"/>
    <mergeCell ref="A1:F1"/>
    <mergeCell ref="A4:A10"/>
    <mergeCell ref="B4:B10"/>
    <mergeCell ref="D4:D10"/>
    <mergeCell ref="C4:C10"/>
    <mergeCell ref="E4:E10"/>
    <mergeCell ref="F4:F10"/>
  </mergeCells>
  <conditionalFormatting sqref="F15:F17 E13:F13 E15">
    <cfRule type="cellIs" priority="1" operator="equal">
      <formula>0</formula>
    </cfRule>
  </conditionalFormatting>
  <conditionalFormatting sqref="E28:F28">
    <cfRule type="cellIs" priority="2" operator="equal">
      <formula>0</formula>
    </cfRule>
  </conditionalFormatting>
  <conditionalFormatting sqref="E30:F30">
    <cfRule type="cellIs" priority="3" operator="equal">
      <formula>0</formula>
    </cfRule>
  </conditionalFormatting>
  <conditionalFormatting sqref="E101:F101">
    <cfRule type="cellIs" priority="4" operator="equal">
      <formula>0</formula>
    </cfRule>
  </conditionalFormatting>
  <pageMargins left="0.39370078740157483" right="0.39370078740157483" top="0.78740157480314965" bottom="0.39370078740157483" header="0.51181102362204722" footer="0.51181102362204722"/>
  <pageSetup paperSize="9" fitToHeight="0" orientation="portrait"/>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5" x14ac:dyDescent="0.25"/>
  <sheetData>
    <row r="1" spans="1:2" x14ac:dyDescent="0.25">
      <c r="A1" t="s">
        <v>278</v>
      </c>
      <c r="B1" t="s">
        <v>279</v>
      </c>
    </row>
    <row r="2" spans="1:2" x14ac:dyDescent="0.25">
      <c r="A2" t="s">
        <v>280</v>
      </c>
      <c r="B2" t="s">
        <v>281</v>
      </c>
    </row>
    <row r="3" spans="1:2" x14ac:dyDescent="0.25">
      <c r="A3" t="s">
        <v>282</v>
      </c>
      <c r="B3" t="s">
        <v>7</v>
      </c>
    </row>
    <row r="4" spans="1:2" x14ac:dyDescent="0.25">
      <c r="A4" t="s">
        <v>283</v>
      </c>
      <c r="B4" t="s">
        <v>284</v>
      </c>
    </row>
    <row r="5" spans="1:2" x14ac:dyDescent="0.25">
      <c r="A5" t="s">
        <v>285</v>
      </c>
      <c r="B5" t="s">
        <v>286</v>
      </c>
    </row>
    <row r="6" spans="1:2" x14ac:dyDescent="0.25">
      <c r="A6" t="s">
        <v>287</v>
      </c>
      <c r="B6" t="s">
        <v>279</v>
      </c>
    </row>
    <row r="7" spans="1:2" x14ac:dyDescent="0.25">
      <c r="A7" t="s">
        <v>288</v>
      </c>
      <c r="B7" t="s">
        <v>0</v>
      </c>
    </row>
    <row r="8" spans="1:2" x14ac:dyDescent="0.25">
      <c r="A8" t="s">
        <v>289</v>
      </c>
      <c r="B8" t="s">
        <v>0</v>
      </c>
    </row>
    <row r="9" spans="1:2" x14ac:dyDescent="0.25">
      <c r="A9" t="s">
        <v>290</v>
      </c>
      <c r="B9" t="s">
        <v>291</v>
      </c>
    </row>
    <row r="10" spans="1:2" x14ac:dyDescent="0.25">
      <c r="A10" t="s">
        <v>292</v>
      </c>
      <c r="B10" t="s">
        <v>19</v>
      </c>
    </row>
    <row r="11" spans="1:2" x14ac:dyDescent="0.25">
      <c r="A11" t="s">
        <v>293</v>
      </c>
      <c r="B11" t="s">
        <v>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rep:2.56.0.298 (p6)</dc:description>
  <cp:lastModifiedBy>User</cp:lastModifiedBy>
  <dcterms:created xsi:type="dcterms:W3CDTF">2025-02-25T12:27:58Z</dcterms:created>
  <dcterms:modified xsi:type="dcterms:W3CDTF">2025-02-26T07:00:27Z</dcterms:modified>
</cp:coreProperties>
</file>